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920"/>
  <workbookPr autoCompressPictures="0" defaultThemeVersion="166925"/>
  <mc:AlternateContent xmlns:mc="http://schemas.openxmlformats.org/markup-compatibility/2006">
    <mc:Choice Requires="x15">
      <x15ac:absPath xmlns:x15ac="http://schemas.microsoft.com/office/spreadsheetml/2010/11/ac" url="C:\Users\klong\Documents\"/>
    </mc:Choice>
  </mc:AlternateContent>
  <xr:revisionPtr revIDLastSave="0" documentId="11_0E48F96128E71B8A439F36BF85621012385D9534" xr6:coauthVersionLast="45" xr6:coauthVersionMax="45" xr10:uidLastSave="{00000000-0000-0000-0000-000000000000}"/>
  <bookViews>
    <workbookView xWindow="0" yWindow="0" windowWidth="26150" windowHeight="11300" xr2:uid="{00000000-000D-0000-FFFF-FFFF00000000}"/>
  </bookViews>
  <sheets>
    <sheet name="WCNR_step2_data" sheetId="1"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AB158" i="1" l="1"/>
  <c r="AB157" i="1"/>
  <c r="AB156" i="1"/>
  <c r="AB155" i="1"/>
  <c r="AB154" i="1"/>
  <c r="AB153" i="1"/>
  <c r="AB152" i="1"/>
  <c r="AB151" i="1"/>
  <c r="AB150" i="1"/>
  <c r="AB149" i="1"/>
  <c r="AB148" i="1"/>
  <c r="AB147" i="1"/>
  <c r="AB146" i="1"/>
  <c r="AB145" i="1"/>
  <c r="AB144" i="1"/>
  <c r="AB143" i="1"/>
  <c r="AB142" i="1"/>
  <c r="AB141" i="1"/>
  <c r="AB140" i="1"/>
  <c r="AB139" i="1"/>
  <c r="AB138" i="1"/>
  <c r="AB137" i="1"/>
  <c r="AB136" i="1"/>
  <c r="AB135" i="1"/>
  <c r="AB134" i="1"/>
  <c r="AB133" i="1"/>
  <c r="AB132" i="1"/>
  <c r="AB131" i="1"/>
  <c r="AB130" i="1"/>
  <c r="AB129" i="1"/>
  <c r="AB128" i="1"/>
  <c r="AB127" i="1"/>
  <c r="AB126" i="1"/>
  <c r="AB125" i="1"/>
  <c r="AB124" i="1"/>
  <c r="AB123" i="1"/>
  <c r="AB122" i="1"/>
  <c r="AB121" i="1"/>
  <c r="AB120" i="1"/>
  <c r="AB119" i="1"/>
  <c r="AB118" i="1"/>
  <c r="AB117" i="1"/>
  <c r="AB116" i="1"/>
  <c r="AB115" i="1"/>
  <c r="AB114" i="1"/>
  <c r="AB113" i="1"/>
  <c r="AB112" i="1"/>
  <c r="AB111" i="1"/>
  <c r="AB110" i="1"/>
  <c r="AB109" i="1"/>
  <c r="AA135" i="1"/>
  <c r="Z135" i="1"/>
  <c r="W134" i="1"/>
  <c r="Q134" i="1"/>
  <c r="Y134" i="1"/>
  <c r="AA134" i="1"/>
  <c r="Z134" i="1"/>
  <c r="W133" i="1"/>
  <c r="Q133" i="1"/>
  <c r="Y133" i="1"/>
  <c r="AA133" i="1"/>
  <c r="Z133" i="1"/>
  <c r="AA132" i="1"/>
  <c r="Z132" i="1"/>
  <c r="AA131" i="1"/>
  <c r="W131" i="1"/>
  <c r="Q131" i="1"/>
  <c r="Y131" i="1"/>
  <c r="Z131" i="1"/>
  <c r="AA130" i="1"/>
  <c r="W130" i="1"/>
  <c r="Q130" i="1"/>
  <c r="Y130" i="1"/>
  <c r="Z130" i="1"/>
  <c r="W129" i="1"/>
  <c r="Q129" i="1"/>
  <c r="Y129" i="1"/>
  <c r="AA129" i="1"/>
  <c r="Z129" i="1"/>
  <c r="W128" i="1"/>
  <c r="Y128" i="1"/>
  <c r="AA128" i="1"/>
  <c r="Z128" i="1"/>
  <c r="W127" i="1"/>
  <c r="Q127" i="1"/>
  <c r="Y127" i="1"/>
  <c r="AA127" i="1"/>
  <c r="Z127" i="1"/>
  <c r="W126" i="1"/>
  <c r="Y126" i="1"/>
  <c r="AA126" i="1"/>
  <c r="Z126" i="1"/>
  <c r="W125" i="1"/>
  <c r="Y125" i="1"/>
  <c r="AA125" i="1"/>
  <c r="Z125" i="1"/>
  <c r="W124" i="1"/>
  <c r="Y124" i="1"/>
  <c r="AA124" i="1"/>
  <c r="Z124" i="1"/>
  <c r="AA123" i="1"/>
  <c r="Z123" i="1"/>
  <c r="W122" i="1"/>
  <c r="Q122" i="1"/>
  <c r="Y122" i="1"/>
  <c r="AA122" i="1"/>
  <c r="Z122" i="1"/>
  <c r="AA121" i="1"/>
  <c r="W121" i="1"/>
  <c r="Y121" i="1"/>
  <c r="Z121" i="1"/>
  <c r="AA120" i="1"/>
  <c r="W120" i="1"/>
  <c r="Q120" i="1"/>
  <c r="Y120" i="1"/>
  <c r="Z120" i="1"/>
  <c r="AA119" i="1"/>
  <c r="W119" i="1"/>
  <c r="Q119" i="1"/>
  <c r="Y119" i="1"/>
  <c r="Z119" i="1"/>
  <c r="W118" i="1"/>
  <c r="Y118" i="1"/>
  <c r="AA118" i="1"/>
  <c r="Z118" i="1"/>
  <c r="AA117" i="1"/>
  <c r="Z117" i="1"/>
  <c r="AA116" i="1"/>
  <c r="Z116" i="1"/>
  <c r="W115" i="1"/>
  <c r="Y115" i="1"/>
  <c r="AA115" i="1"/>
  <c r="Z115" i="1"/>
  <c r="V180" i="1"/>
  <c r="V25" i="1"/>
  <c r="W25" i="1"/>
  <c r="W31" i="1"/>
  <c r="W12" i="1"/>
  <c r="X12" i="1"/>
  <c r="W182" i="1"/>
  <c r="Q182" i="1"/>
  <c r="Y182" i="1"/>
  <c r="W181" i="1"/>
  <c r="Q181" i="1"/>
  <c r="Y181" i="1"/>
  <c r="W180" i="1"/>
  <c r="Q180" i="1"/>
  <c r="Y180" i="1"/>
  <c r="W179" i="1"/>
  <c r="Q179" i="1"/>
  <c r="Y179" i="1"/>
  <c r="W178" i="1"/>
  <c r="Q178" i="1"/>
  <c r="Y178" i="1"/>
  <c r="W177" i="1"/>
  <c r="Q177" i="1"/>
  <c r="Y177" i="1"/>
  <c r="W176" i="1"/>
  <c r="Q176" i="1"/>
  <c r="Y176" i="1"/>
  <c r="W175" i="1"/>
  <c r="Q175" i="1"/>
  <c r="Y175" i="1"/>
  <c r="W174" i="1"/>
  <c r="Q174" i="1"/>
  <c r="Y174" i="1"/>
  <c r="W173" i="1"/>
  <c r="Q173" i="1"/>
  <c r="Y173" i="1"/>
  <c r="W172" i="1"/>
  <c r="Q172" i="1"/>
  <c r="Y172" i="1"/>
  <c r="W171" i="1"/>
  <c r="Q171" i="1"/>
  <c r="Y171" i="1"/>
  <c r="W170" i="1"/>
  <c r="Q170" i="1"/>
  <c r="Y170" i="1"/>
  <c r="W169" i="1"/>
  <c r="Q169" i="1"/>
  <c r="Y169" i="1"/>
  <c r="W168" i="1"/>
  <c r="Q168" i="1"/>
  <c r="Y168" i="1"/>
  <c r="Q167" i="1"/>
  <c r="Y167" i="1"/>
  <c r="Q166" i="1"/>
  <c r="Y166" i="1"/>
  <c r="W165" i="1"/>
  <c r="Q165" i="1"/>
  <c r="Y165" i="1"/>
  <c r="Q164" i="1"/>
  <c r="Y164" i="1"/>
  <c r="W163" i="1"/>
  <c r="Q163" i="1"/>
  <c r="Y163" i="1"/>
  <c r="W162" i="1"/>
  <c r="Q162" i="1"/>
  <c r="Y162" i="1"/>
  <c r="W161" i="1"/>
  <c r="Q161" i="1"/>
  <c r="Y161" i="1"/>
  <c r="W160" i="1"/>
  <c r="Q160" i="1"/>
  <c r="Y160" i="1"/>
  <c r="W159" i="1"/>
  <c r="Q159" i="1"/>
  <c r="Y159" i="1"/>
  <c r="W158" i="1"/>
  <c r="Q158" i="1"/>
  <c r="Y158" i="1"/>
  <c r="Q157" i="1"/>
  <c r="Y157" i="1"/>
  <c r="W156" i="1"/>
  <c r="Q156" i="1"/>
  <c r="Y156" i="1"/>
  <c r="W155" i="1"/>
  <c r="Q155" i="1"/>
  <c r="Y155" i="1"/>
  <c r="V154" i="1"/>
  <c r="W154" i="1"/>
  <c r="Q154" i="1"/>
  <c r="Y154" i="1"/>
  <c r="V153" i="1"/>
  <c r="W153" i="1"/>
  <c r="Q153" i="1"/>
  <c r="Y153" i="1"/>
  <c r="W152" i="1"/>
  <c r="Q152" i="1"/>
  <c r="Y152" i="1"/>
  <c r="W151" i="1"/>
  <c r="Y151" i="1"/>
  <c r="W150" i="1"/>
  <c r="Y150" i="1"/>
  <c r="W149" i="1"/>
  <c r="Q149" i="1"/>
  <c r="Y149" i="1"/>
  <c r="W148" i="1"/>
  <c r="Q148" i="1"/>
  <c r="Y148" i="1"/>
  <c r="W147" i="1"/>
  <c r="Q147" i="1"/>
  <c r="Y147" i="1"/>
  <c r="W146" i="1"/>
  <c r="Q146" i="1"/>
  <c r="Y146" i="1"/>
  <c r="W145" i="1"/>
  <c r="Q145" i="1"/>
  <c r="Y145" i="1"/>
  <c r="W144" i="1"/>
  <c r="Q144" i="1"/>
  <c r="Y144" i="1"/>
  <c r="W143" i="1"/>
  <c r="Q143" i="1"/>
  <c r="Y143" i="1"/>
  <c r="W142" i="1"/>
  <c r="Q142" i="1"/>
  <c r="Y142" i="1"/>
  <c r="W141" i="1"/>
  <c r="Q141" i="1"/>
  <c r="Y141" i="1"/>
  <c r="W140" i="1"/>
  <c r="Q140" i="1"/>
  <c r="Y140" i="1"/>
  <c r="W139" i="1"/>
  <c r="Q139" i="1"/>
  <c r="Y139" i="1"/>
  <c r="W138" i="1"/>
  <c r="Q138" i="1"/>
  <c r="Y138" i="1"/>
  <c r="W137" i="1"/>
  <c r="Q137" i="1"/>
  <c r="Y137" i="1"/>
  <c r="W136" i="1"/>
  <c r="Q136" i="1"/>
  <c r="Y136" i="1"/>
  <c r="W135" i="1"/>
  <c r="Y135" i="1"/>
  <c r="W132" i="1"/>
  <c r="Q132" i="1"/>
  <c r="Y132" i="1"/>
  <c r="Q123" i="1"/>
  <c r="Y123" i="1"/>
  <c r="W117" i="1"/>
  <c r="Q117" i="1"/>
  <c r="Y117" i="1"/>
  <c r="W116" i="1"/>
  <c r="Q116" i="1"/>
  <c r="Y116" i="1"/>
  <c r="W114" i="1"/>
  <c r="Q114" i="1"/>
  <c r="Y114" i="1"/>
  <c r="W113" i="1"/>
  <c r="Q113" i="1"/>
  <c r="Y113" i="1"/>
  <c r="Q112" i="1"/>
  <c r="Y112" i="1"/>
  <c r="W111" i="1"/>
  <c r="Q111" i="1"/>
  <c r="Y111" i="1"/>
  <c r="Q110" i="1"/>
  <c r="Y110" i="1"/>
  <c r="Q109" i="1"/>
  <c r="Y109" i="1"/>
  <c r="W108" i="1"/>
  <c r="Q108" i="1"/>
  <c r="Y108" i="1"/>
  <c r="V107" i="1"/>
  <c r="W107" i="1"/>
  <c r="Q107" i="1"/>
  <c r="Y107" i="1"/>
  <c r="W106" i="1"/>
  <c r="Q106" i="1"/>
  <c r="Y106" i="1"/>
  <c r="Q105" i="1"/>
  <c r="Y105" i="1"/>
  <c r="W104" i="1"/>
  <c r="Q104" i="1"/>
  <c r="Y104" i="1"/>
  <c r="Q103" i="1"/>
  <c r="Y103" i="1"/>
  <c r="Q102" i="1"/>
  <c r="Y102" i="1"/>
  <c r="V101" i="1"/>
  <c r="W101" i="1"/>
  <c r="Q101" i="1"/>
  <c r="Y101" i="1"/>
  <c r="Q100" i="1"/>
  <c r="Y100" i="1"/>
  <c r="W99" i="1"/>
  <c r="Y99" i="1"/>
  <c r="Q98" i="1"/>
  <c r="Y98" i="1"/>
  <c r="Q97" i="1"/>
  <c r="Y97" i="1"/>
  <c r="W96" i="1"/>
  <c r="Q96" i="1"/>
  <c r="Y96" i="1"/>
  <c r="Q95" i="1"/>
  <c r="Y95" i="1"/>
  <c r="W94" i="1"/>
  <c r="Q94" i="1"/>
  <c r="Y94" i="1"/>
  <c r="W93" i="1"/>
  <c r="Q93" i="1"/>
  <c r="Y93" i="1"/>
  <c r="Q92" i="1"/>
  <c r="Y92" i="1"/>
  <c r="W91" i="1"/>
  <c r="Q91" i="1"/>
  <c r="Y91" i="1"/>
  <c r="W90" i="1"/>
  <c r="Q90" i="1"/>
  <c r="Y90" i="1"/>
  <c r="W89" i="1"/>
  <c r="Q89" i="1"/>
  <c r="Y89" i="1"/>
  <c r="W88" i="1"/>
  <c r="Y88" i="1"/>
  <c r="W87" i="1"/>
  <c r="Y87" i="1"/>
  <c r="W86" i="1"/>
  <c r="Q86" i="1"/>
  <c r="Y86" i="1"/>
  <c r="W85" i="1"/>
  <c r="Q85" i="1"/>
  <c r="Y85" i="1"/>
  <c r="W84" i="1"/>
  <c r="Y84" i="1"/>
  <c r="Q83" i="1"/>
  <c r="Y83" i="1"/>
  <c r="Q82" i="1"/>
  <c r="Y82" i="1"/>
  <c r="W81" i="1"/>
  <c r="Q81" i="1"/>
  <c r="Y81" i="1"/>
  <c r="W80" i="1"/>
  <c r="Q80" i="1"/>
  <c r="Y80" i="1"/>
  <c r="W79" i="1"/>
  <c r="Y79" i="1"/>
  <c r="W78" i="1"/>
  <c r="Y78" i="1"/>
  <c r="W77" i="1"/>
  <c r="Q77" i="1"/>
  <c r="Y77" i="1"/>
  <c r="W76" i="1"/>
  <c r="Q76" i="1"/>
  <c r="Y76" i="1"/>
  <c r="W75" i="1"/>
  <c r="Q75" i="1"/>
  <c r="Y75" i="1"/>
  <c r="W74" i="1"/>
  <c r="Y74" i="1"/>
  <c r="W73" i="1"/>
  <c r="Q73" i="1"/>
  <c r="Y73" i="1"/>
  <c r="W72" i="1"/>
  <c r="Q72" i="1"/>
  <c r="Y72" i="1"/>
  <c r="W71" i="1"/>
  <c r="Y71" i="1"/>
  <c r="W70" i="1"/>
  <c r="Q70" i="1"/>
  <c r="Y70" i="1"/>
  <c r="W69" i="1"/>
  <c r="Y69" i="1"/>
  <c r="W68" i="1"/>
  <c r="Q68" i="1"/>
  <c r="Y68" i="1"/>
  <c r="W67" i="1"/>
  <c r="Q67" i="1"/>
  <c r="Y67" i="1"/>
  <c r="Q66" i="1"/>
  <c r="Y66" i="1"/>
  <c r="Q65" i="1"/>
  <c r="Y65" i="1"/>
  <c r="Q64" i="1"/>
  <c r="Y64" i="1"/>
  <c r="W63" i="1"/>
  <c r="Q63" i="1"/>
  <c r="Y63" i="1"/>
  <c r="W62" i="1"/>
  <c r="Q62" i="1"/>
  <c r="Y62" i="1"/>
  <c r="W61" i="1"/>
  <c r="Q61" i="1"/>
  <c r="Y61" i="1"/>
  <c r="W60" i="1"/>
  <c r="Q60" i="1"/>
  <c r="Y60" i="1"/>
  <c r="W59" i="1"/>
  <c r="Q59" i="1"/>
  <c r="Y59" i="1"/>
  <c r="W58" i="1"/>
  <c r="Y58" i="1"/>
  <c r="W57" i="1"/>
  <c r="Y57" i="1"/>
  <c r="W56" i="1"/>
  <c r="Q56" i="1"/>
  <c r="Y56" i="1"/>
  <c r="W55" i="1"/>
  <c r="Q55" i="1"/>
  <c r="Y55" i="1"/>
  <c r="W54" i="1"/>
  <c r="Q54" i="1"/>
  <c r="Y54" i="1"/>
  <c r="W53" i="1"/>
  <c r="Q53" i="1"/>
  <c r="Y53" i="1"/>
  <c r="W52" i="1"/>
  <c r="Q52" i="1"/>
  <c r="Y52" i="1"/>
  <c r="W51" i="1"/>
  <c r="Q51" i="1"/>
  <c r="Y51" i="1"/>
  <c r="W50" i="1"/>
  <c r="Q50" i="1"/>
  <c r="Y50" i="1"/>
  <c r="W49" i="1"/>
  <c r="Q49" i="1"/>
  <c r="Y49" i="1"/>
  <c r="W48" i="1"/>
  <c r="Q48" i="1"/>
  <c r="Y48" i="1"/>
  <c r="W47" i="1"/>
  <c r="Q47" i="1"/>
  <c r="Y47" i="1"/>
  <c r="W46" i="1"/>
  <c r="Q46" i="1"/>
  <c r="Y46" i="1"/>
  <c r="W45" i="1"/>
  <c r="Q45" i="1"/>
  <c r="Y45" i="1"/>
  <c r="W44" i="1"/>
  <c r="Q44" i="1"/>
  <c r="Y44" i="1"/>
  <c r="W43" i="1"/>
  <c r="Q43" i="1"/>
  <c r="Y43" i="1"/>
  <c r="W42" i="1"/>
  <c r="Q42" i="1"/>
  <c r="Y42" i="1"/>
  <c r="W41" i="1"/>
  <c r="Y41" i="1"/>
  <c r="W40" i="1"/>
  <c r="Q40" i="1"/>
  <c r="Y40" i="1"/>
  <c r="W39" i="1"/>
  <c r="Y39" i="1"/>
  <c r="W38" i="1"/>
  <c r="Y38" i="1"/>
  <c r="W37" i="1"/>
  <c r="Q37" i="1"/>
  <c r="Y37" i="1"/>
  <c r="W36" i="1"/>
  <c r="Q36" i="1"/>
  <c r="Y36" i="1"/>
  <c r="W35" i="1"/>
  <c r="Q35" i="1"/>
  <c r="Y35" i="1"/>
  <c r="W34" i="1"/>
  <c r="Q34" i="1"/>
  <c r="Y34" i="1"/>
  <c r="W33" i="1"/>
  <c r="Q33" i="1"/>
  <c r="Y33" i="1"/>
  <c r="V32" i="1"/>
  <c r="W32" i="1"/>
  <c r="Q32" i="1"/>
  <c r="Y32" i="1"/>
  <c r="Q31" i="1"/>
  <c r="Y31" i="1"/>
  <c r="W30" i="1"/>
  <c r="Q30" i="1"/>
  <c r="Y30" i="1"/>
  <c r="W29" i="1"/>
  <c r="Y29" i="1"/>
  <c r="W28" i="1"/>
  <c r="Y28" i="1"/>
  <c r="W27" i="1"/>
  <c r="Y27" i="1"/>
  <c r="V26" i="1"/>
  <c r="W26" i="1"/>
  <c r="Q26" i="1"/>
  <c r="Y26" i="1"/>
  <c r="Q25" i="1"/>
  <c r="Y25" i="1"/>
  <c r="Y24" i="1"/>
  <c r="Y23" i="1"/>
  <c r="W22" i="1"/>
  <c r="Q22" i="1"/>
  <c r="Y22" i="1"/>
  <c r="Q21" i="1"/>
  <c r="Y21" i="1"/>
  <c r="W20" i="1"/>
  <c r="Y20" i="1"/>
  <c r="V19" i="1"/>
  <c r="W19" i="1"/>
  <c r="Q19" i="1"/>
  <c r="Y19" i="1"/>
  <c r="W18" i="1"/>
  <c r="Q18" i="1"/>
  <c r="Y18" i="1"/>
  <c r="V17" i="1"/>
  <c r="W17" i="1"/>
  <c r="Q17" i="1"/>
  <c r="Y17" i="1"/>
  <c r="Q16" i="1"/>
  <c r="Y16" i="1"/>
  <c r="W15" i="1"/>
  <c r="Q15" i="1"/>
  <c r="Y15" i="1"/>
  <c r="Q14" i="1"/>
  <c r="Y14" i="1"/>
  <c r="Q13" i="1"/>
  <c r="Y13" i="1"/>
  <c r="Q12" i="1"/>
  <c r="Y12" i="1"/>
  <c r="Q11" i="1"/>
  <c r="Y11" i="1"/>
  <c r="W10" i="1"/>
  <c r="Q10" i="1"/>
  <c r="Y10" i="1"/>
  <c r="W9" i="1"/>
  <c r="Q9" i="1"/>
  <c r="Y9" i="1"/>
  <c r="W8" i="1"/>
  <c r="Q8" i="1"/>
  <c r="Y8" i="1"/>
  <c r="W6" i="1"/>
  <c r="Q6" i="1"/>
  <c r="Y6" i="1"/>
  <c r="W7" i="1"/>
  <c r="Q7" i="1"/>
  <c r="Y7" i="1"/>
  <c r="W183" i="1"/>
  <c r="Q183" i="1"/>
  <c r="Y183" i="1"/>
  <c r="W5" i="1"/>
  <c r="Q5" i="1"/>
  <c r="Y5" i="1"/>
  <c r="AA154" i="1"/>
  <c r="Z154" i="1"/>
  <c r="R154" i="1"/>
  <c r="X154" i="1"/>
  <c r="AA153" i="1"/>
  <c r="Z153" i="1"/>
  <c r="R153" i="1"/>
  <c r="X153" i="1"/>
  <c r="AA152" i="1"/>
  <c r="Z152" i="1"/>
  <c r="R152" i="1"/>
  <c r="X152" i="1"/>
  <c r="AA151" i="1"/>
  <c r="Z151" i="1"/>
  <c r="R151" i="1"/>
  <c r="X151" i="1"/>
  <c r="AA150" i="1"/>
  <c r="Z150" i="1"/>
  <c r="R150" i="1"/>
  <c r="X150" i="1"/>
  <c r="AA149" i="1"/>
  <c r="Z149" i="1"/>
  <c r="R149" i="1"/>
  <c r="X149" i="1"/>
  <c r="AA148" i="1"/>
  <c r="Z148" i="1"/>
  <c r="R148" i="1"/>
  <c r="X148" i="1"/>
  <c r="AA147" i="1"/>
  <c r="Z147" i="1"/>
  <c r="R147" i="1"/>
  <c r="X147" i="1"/>
  <c r="AA146" i="1"/>
  <c r="Z146" i="1"/>
  <c r="R146" i="1"/>
  <c r="X146" i="1"/>
  <c r="AA145" i="1"/>
  <c r="Z145" i="1"/>
  <c r="R145" i="1"/>
  <c r="X145" i="1"/>
  <c r="AA144" i="1"/>
  <c r="Z144" i="1"/>
  <c r="R144" i="1"/>
  <c r="X144" i="1"/>
  <c r="AA143" i="1"/>
  <c r="Z143" i="1"/>
  <c r="R143" i="1"/>
  <c r="X143" i="1"/>
  <c r="AA142" i="1"/>
  <c r="Z142" i="1"/>
  <c r="R142" i="1"/>
  <c r="X142" i="1"/>
  <c r="AA141" i="1"/>
  <c r="Z141" i="1"/>
  <c r="R141" i="1"/>
  <c r="X141" i="1"/>
  <c r="AA140" i="1"/>
  <c r="Z140" i="1"/>
  <c r="R140" i="1"/>
  <c r="X140" i="1"/>
  <c r="AA139" i="1"/>
  <c r="Z139" i="1"/>
  <c r="R139" i="1"/>
  <c r="X139" i="1"/>
  <c r="AA138" i="1"/>
  <c r="Z138" i="1"/>
  <c r="R138" i="1"/>
  <c r="X138" i="1"/>
  <c r="AA137" i="1"/>
  <c r="Z137" i="1"/>
  <c r="R137" i="1"/>
  <c r="X137" i="1"/>
  <c r="AA136" i="1"/>
  <c r="Z136" i="1"/>
  <c r="R136" i="1"/>
  <c r="X136" i="1"/>
  <c r="Q135" i="1"/>
  <c r="R135" i="1"/>
  <c r="X135" i="1"/>
  <c r="R134" i="1"/>
  <c r="X134" i="1"/>
  <c r="R133" i="1"/>
  <c r="X133" i="1"/>
  <c r="R132" i="1"/>
  <c r="X132" i="1"/>
  <c r="R131" i="1"/>
  <c r="X131" i="1"/>
  <c r="R130" i="1"/>
  <c r="X130" i="1"/>
  <c r="R129" i="1"/>
  <c r="X129" i="1"/>
  <c r="R128" i="1"/>
  <c r="X128" i="1"/>
  <c r="R127" i="1"/>
  <c r="X127" i="1"/>
  <c r="R126" i="1"/>
  <c r="X126" i="1"/>
  <c r="R125" i="1"/>
  <c r="X125" i="1"/>
  <c r="R124" i="1"/>
  <c r="X124" i="1"/>
  <c r="R123" i="1"/>
  <c r="R122" i="1"/>
  <c r="X122" i="1"/>
  <c r="R121" i="1"/>
  <c r="X121" i="1"/>
  <c r="R120" i="1"/>
  <c r="X120" i="1"/>
  <c r="R119" i="1"/>
  <c r="X119" i="1"/>
  <c r="R118" i="1"/>
  <c r="X118" i="1"/>
  <c r="R117" i="1"/>
  <c r="X117" i="1"/>
  <c r="R116" i="1"/>
  <c r="X116" i="1"/>
  <c r="R115" i="1"/>
  <c r="X115" i="1"/>
  <c r="AA114" i="1"/>
  <c r="Z114" i="1"/>
  <c r="R114" i="1"/>
  <c r="X114" i="1"/>
  <c r="AA113" i="1"/>
  <c r="Z113" i="1"/>
  <c r="R113" i="1"/>
  <c r="X113" i="1"/>
  <c r="AB164" i="1"/>
  <c r="AB163" i="1"/>
  <c r="AB162" i="1"/>
  <c r="AB161" i="1"/>
  <c r="AB160" i="1"/>
  <c r="AB159" i="1"/>
  <c r="AB108" i="1"/>
  <c r="AB107" i="1"/>
  <c r="AB106" i="1"/>
  <c r="AB105" i="1"/>
  <c r="AB104" i="1"/>
  <c r="AB103" i="1"/>
  <c r="AB102" i="1"/>
  <c r="AB101" i="1"/>
  <c r="AB100" i="1"/>
  <c r="AB99" i="1"/>
  <c r="AB98" i="1"/>
  <c r="AB97" i="1"/>
  <c r="AB96" i="1"/>
  <c r="AB95" i="1"/>
  <c r="AB94" i="1"/>
  <c r="AB93" i="1"/>
  <c r="AB92" i="1"/>
  <c r="AB91" i="1"/>
  <c r="AB90" i="1"/>
  <c r="AB89" i="1"/>
  <c r="AB88" i="1"/>
  <c r="AB87" i="1"/>
  <c r="AB86" i="1"/>
  <c r="AB85" i="1"/>
  <c r="AB84" i="1"/>
  <c r="AB83" i="1"/>
  <c r="AB82" i="1"/>
  <c r="AB81" i="1"/>
  <c r="AB80" i="1"/>
  <c r="AB79" i="1"/>
  <c r="AB78" i="1"/>
  <c r="AB77" i="1"/>
  <c r="AB76" i="1"/>
  <c r="AB75" i="1"/>
  <c r="AB74" i="1"/>
  <c r="AB73" i="1"/>
  <c r="AB72" i="1"/>
  <c r="AB71" i="1"/>
  <c r="AB70" i="1"/>
  <c r="AB69" i="1"/>
  <c r="AB68" i="1"/>
  <c r="AA112" i="1"/>
  <c r="Z112" i="1"/>
  <c r="R112" i="1"/>
  <c r="X112" i="1"/>
  <c r="AA111" i="1"/>
  <c r="Z111" i="1"/>
  <c r="R111" i="1"/>
  <c r="X111" i="1"/>
  <c r="AA110" i="1"/>
  <c r="Z110" i="1"/>
  <c r="R110" i="1"/>
  <c r="X110" i="1"/>
  <c r="AA109" i="1"/>
  <c r="Z109" i="1"/>
  <c r="R109" i="1"/>
  <c r="AA108" i="1"/>
  <c r="Z108" i="1"/>
  <c r="R108" i="1"/>
  <c r="X108" i="1"/>
  <c r="AA107" i="1"/>
  <c r="Z107" i="1"/>
  <c r="R107" i="1"/>
  <c r="X107" i="1"/>
  <c r="AA106" i="1"/>
  <c r="Z106" i="1"/>
  <c r="R106" i="1"/>
  <c r="X106" i="1"/>
  <c r="AA105" i="1"/>
  <c r="Z105" i="1"/>
  <c r="R105" i="1"/>
  <c r="AA104" i="1"/>
  <c r="Z104" i="1"/>
  <c r="R104" i="1"/>
  <c r="X104" i="1"/>
  <c r="AA103" i="1"/>
  <c r="Z103" i="1"/>
  <c r="R103" i="1"/>
  <c r="X103" i="1"/>
  <c r="AA102" i="1"/>
  <c r="Z102" i="1"/>
  <c r="R102" i="1"/>
  <c r="AA101" i="1"/>
  <c r="Z101" i="1"/>
  <c r="R101" i="1"/>
  <c r="X101" i="1"/>
  <c r="AA100" i="1"/>
  <c r="Z100" i="1"/>
  <c r="R100" i="1"/>
  <c r="AA99" i="1"/>
  <c r="Z99" i="1"/>
  <c r="Q99" i="1"/>
  <c r="R99" i="1"/>
  <c r="AA98" i="1"/>
  <c r="Z98" i="1"/>
  <c r="R98" i="1"/>
  <c r="AA97" i="1"/>
  <c r="Z97" i="1"/>
  <c r="R97" i="1"/>
  <c r="AA96" i="1"/>
  <c r="Z96" i="1"/>
  <c r="R96" i="1"/>
  <c r="X96" i="1"/>
  <c r="AA95" i="1"/>
  <c r="Z95" i="1"/>
  <c r="R95" i="1"/>
  <c r="AA94" i="1"/>
  <c r="Z94" i="1"/>
  <c r="R94" i="1"/>
  <c r="X94" i="1"/>
  <c r="AA93" i="1"/>
  <c r="Z93" i="1"/>
  <c r="R93" i="1"/>
  <c r="X93" i="1"/>
  <c r="AA92" i="1"/>
  <c r="Z92" i="1"/>
  <c r="R92" i="1"/>
  <c r="AA91" i="1"/>
  <c r="Z91" i="1"/>
  <c r="R91" i="1"/>
  <c r="X91" i="1"/>
  <c r="AA90" i="1"/>
  <c r="Z90" i="1"/>
  <c r="R90" i="1"/>
  <c r="X90" i="1"/>
  <c r="AA89" i="1"/>
  <c r="Z89" i="1"/>
  <c r="R89" i="1"/>
  <c r="X89" i="1"/>
  <c r="AA88" i="1"/>
  <c r="Z88" i="1"/>
  <c r="Q88" i="1"/>
  <c r="R88" i="1"/>
  <c r="X88" i="1"/>
  <c r="AA87" i="1"/>
  <c r="Z87" i="1"/>
  <c r="X87" i="1"/>
  <c r="Q87" i="1"/>
  <c r="AA86" i="1"/>
  <c r="Z86" i="1"/>
  <c r="R86" i="1"/>
  <c r="X86" i="1"/>
  <c r="AA85" i="1"/>
  <c r="Z85" i="1"/>
  <c r="R85" i="1"/>
  <c r="X85" i="1"/>
  <c r="AB183" i="1"/>
  <c r="AB182" i="1"/>
  <c r="AB181" i="1"/>
  <c r="AB180" i="1"/>
  <c r="AB179" i="1"/>
  <c r="AB178" i="1"/>
  <c r="AB177" i="1"/>
  <c r="AB176" i="1"/>
  <c r="AB175" i="1"/>
  <c r="AB174" i="1"/>
  <c r="AB173" i="1"/>
  <c r="AB172" i="1"/>
  <c r="AB171" i="1"/>
  <c r="AB170" i="1"/>
  <c r="AB169" i="1"/>
  <c r="AB168" i="1"/>
  <c r="AB167" i="1"/>
  <c r="AB166" i="1"/>
  <c r="AB165" i="1"/>
  <c r="AB67" i="1"/>
  <c r="AB66" i="1"/>
  <c r="AB65" i="1"/>
  <c r="AB64" i="1"/>
  <c r="AB63" i="1"/>
  <c r="AB62" i="1"/>
  <c r="AB61" i="1"/>
  <c r="AB60" i="1"/>
  <c r="AB59" i="1"/>
  <c r="AB58" i="1"/>
  <c r="AB57" i="1"/>
  <c r="AB56" i="1"/>
  <c r="AB55" i="1"/>
  <c r="AB54" i="1"/>
  <c r="AB53" i="1"/>
  <c r="AB52" i="1"/>
  <c r="AB51" i="1"/>
  <c r="AB50" i="1"/>
  <c r="AB49" i="1"/>
  <c r="AB48" i="1"/>
  <c r="AB47" i="1"/>
  <c r="AB46" i="1"/>
  <c r="AB45" i="1"/>
  <c r="AB44" i="1"/>
  <c r="AB43" i="1"/>
  <c r="AB42" i="1"/>
  <c r="AB41" i="1"/>
  <c r="AB40" i="1"/>
  <c r="AB39" i="1"/>
  <c r="AB38" i="1"/>
  <c r="AB37" i="1"/>
  <c r="AB36" i="1"/>
  <c r="AB35" i="1"/>
  <c r="AB34" i="1"/>
  <c r="AB33" i="1"/>
  <c r="AB32" i="1"/>
  <c r="AB31" i="1"/>
  <c r="AB30" i="1"/>
  <c r="AB29" i="1"/>
  <c r="AB28" i="1"/>
  <c r="AB27" i="1"/>
  <c r="AB26" i="1"/>
  <c r="AB25" i="1"/>
  <c r="AB24" i="1"/>
  <c r="AB23" i="1"/>
  <c r="AB22" i="1"/>
  <c r="AB21" i="1"/>
  <c r="AB20" i="1"/>
  <c r="AB19" i="1"/>
  <c r="AB18" i="1"/>
  <c r="AB17" i="1"/>
  <c r="AB16" i="1"/>
  <c r="AB15" i="1"/>
  <c r="AB14" i="1"/>
  <c r="AB13" i="1"/>
  <c r="AB12" i="1"/>
  <c r="AB11" i="1"/>
  <c r="AB10" i="1"/>
  <c r="AB9" i="1"/>
  <c r="AB8" i="1"/>
  <c r="AB7" i="1"/>
  <c r="AB6" i="1"/>
  <c r="AB5" i="1"/>
  <c r="AA84" i="1"/>
  <c r="Z84" i="1"/>
  <c r="AA83" i="1"/>
  <c r="Z83" i="1"/>
  <c r="AA82" i="1"/>
  <c r="Z82" i="1"/>
  <c r="AA81" i="1"/>
  <c r="Z81" i="1"/>
  <c r="AA80" i="1"/>
  <c r="Z80" i="1"/>
  <c r="AA79" i="1"/>
  <c r="Z79" i="1"/>
  <c r="AA78" i="1"/>
  <c r="Z78" i="1"/>
  <c r="AA77" i="1"/>
  <c r="Z77" i="1"/>
  <c r="AA76" i="1"/>
  <c r="Z76" i="1"/>
  <c r="AA75" i="1"/>
  <c r="Z75" i="1"/>
  <c r="AA74" i="1"/>
  <c r="Z74" i="1"/>
  <c r="AA73" i="1"/>
  <c r="Z73" i="1"/>
  <c r="AA72" i="1"/>
  <c r="Z72" i="1"/>
  <c r="AA71" i="1"/>
  <c r="Z71" i="1"/>
  <c r="AA70" i="1"/>
  <c r="Z70" i="1"/>
  <c r="AA69" i="1"/>
  <c r="Z69" i="1"/>
  <c r="AA68" i="1"/>
  <c r="Z68" i="1"/>
  <c r="AA67" i="1"/>
  <c r="Z67" i="1"/>
  <c r="AA66" i="1"/>
  <c r="Z66" i="1"/>
  <c r="AA65" i="1"/>
  <c r="Z65" i="1"/>
  <c r="AA64" i="1"/>
  <c r="Z64" i="1"/>
  <c r="AA63" i="1"/>
  <c r="Z63" i="1"/>
  <c r="AA62" i="1"/>
  <c r="Z62" i="1"/>
  <c r="AA61" i="1"/>
  <c r="Z61" i="1"/>
  <c r="AA60" i="1"/>
  <c r="Z60" i="1"/>
  <c r="AA59" i="1"/>
  <c r="Z59" i="1"/>
  <c r="AA58" i="1"/>
  <c r="Z58" i="1"/>
  <c r="AA57" i="1"/>
  <c r="Z57" i="1"/>
  <c r="AA56" i="1"/>
  <c r="Z56" i="1"/>
  <c r="AA55" i="1"/>
  <c r="Z55" i="1"/>
  <c r="AA54" i="1"/>
  <c r="Z54" i="1"/>
  <c r="AA53" i="1"/>
  <c r="Z53" i="1"/>
  <c r="AA52" i="1"/>
  <c r="Z52" i="1"/>
  <c r="AA51" i="1"/>
  <c r="Z51" i="1"/>
  <c r="AA50" i="1"/>
  <c r="Z50" i="1"/>
  <c r="AA49" i="1"/>
  <c r="Z49" i="1"/>
  <c r="AA48" i="1"/>
  <c r="Z48" i="1"/>
  <c r="AA47" i="1"/>
  <c r="Z47" i="1"/>
  <c r="AA46" i="1"/>
  <c r="Z46" i="1"/>
  <c r="AA45" i="1"/>
  <c r="Z45" i="1"/>
  <c r="AA44" i="1"/>
  <c r="Z44" i="1"/>
  <c r="AA43" i="1"/>
  <c r="Z43" i="1"/>
  <c r="AA42" i="1"/>
  <c r="Z42" i="1"/>
  <c r="X183" i="1"/>
  <c r="X182" i="1"/>
  <c r="X181" i="1"/>
  <c r="X180" i="1"/>
  <c r="X179" i="1"/>
  <c r="X178" i="1"/>
  <c r="X177" i="1"/>
  <c r="X176" i="1"/>
  <c r="X175" i="1"/>
  <c r="X174" i="1"/>
  <c r="X173" i="1"/>
  <c r="X172" i="1"/>
  <c r="X171" i="1"/>
  <c r="X170" i="1"/>
  <c r="X169" i="1"/>
  <c r="X168" i="1"/>
  <c r="X165" i="1"/>
  <c r="X163" i="1"/>
  <c r="X162" i="1"/>
  <c r="X161" i="1"/>
  <c r="X160" i="1"/>
  <c r="X159" i="1"/>
  <c r="X158" i="1"/>
  <c r="X156" i="1"/>
  <c r="X155" i="1"/>
  <c r="X84" i="1"/>
  <c r="R158" i="1"/>
  <c r="R157" i="1"/>
  <c r="R156" i="1"/>
  <c r="R155" i="1"/>
  <c r="R83" i="1"/>
  <c r="R82" i="1"/>
  <c r="R81" i="1"/>
  <c r="R80" i="1"/>
  <c r="Q79" i="1"/>
  <c r="R79" i="1"/>
  <c r="Q78" i="1"/>
  <c r="R78" i="1"/>
  <c r="R77" i="1"/>
  <c r="R76" i="1"/>
  <c r="R75" i="1"/>
  <c r="Q74" i="1"/>
  <c r="R74" i="1"/>
  <c r="R73" i="1"/>
  <c r="R72" i="1"/>
  <c r="Q71" i="1"/>
  <c r="R71" i="1"/>
  <c r="R70" i="1"/>
  <c r="Q69" i="1"/>
  <c r="R69" i="1"/>
  <c r="R68" i="1"/>
  <c r="R67" i="1"/>
  <c r="R66" i="1"/>
  <c r="R65" i="1"/>
  <c r="R64" i="1"/>
  <c r="R63" i="1"/>
  <c r="R62" i="1"/>
  <c r="R61" i="1"/>
  <c r="R60" i="1"/>
  <c r="R59" i="1"/>
  <c r="Q58" i="1"/>
  <c r="R58" i="1"/>
  <c r="R57" i="1"/>
  <c r="R56" i="1"/>
  <c r="R55" i="1"/>
  <c r="R54" i="1"/>
  <c r="R53" i="1"/>
  <c r="R52" i="1"/>
  <c r="R51" i="1"/>
  <c r="R50" i="1"/>
  <c r="R49" i="1"/>
  <c r="R48" i="1"/>
  <c r="R47" i="1"/>
  <c r="R46" i="1"/>
  <c r="R45" i="1"/>
  <c r="R44" i="1"/>
  <c r="R43" i="1"/>
  <c r="R42" i="1"/>
  <c r="X81" i="1"/>
  <c r="X80" i="1"/>
  <c r="X79" i="1"/>
  <c r="X78" i="1"/>
  <c r="X77" i="1"/>
  <c r="X76" i="1"/>
  <c r="X75" i="1"/>
  <c r="X74" i="1"/>
  <c r="X73" i="1"/>
  <c r="X72" i="1"/>
  <c r="X71" i="1"/>
  <c r="X70" i="1"/>
  <c r="X69" i="1"/>
  <c r="X68" i="1"/>
  <c r="X67" i="1"/>
  <c r="X63" i="1"/>
  <c r="X62" i="1"/>
  <c r="X61" i="1"/>
  <c r="X60" i="1"/>
  <c r="X59" i="1"/>
  <c r="X58" i="1"/>
  <c r="X57" i="1"/>
  <c r="X56" i="1"/>
  <c r="X55" i="1"/>
  <c r="X54" i="1"/>
  <c r="X53" i="1"/>
  <c r="X52" i="1"/>
  <c r="X51" i="1"/>
  <c r="X50" i="1"/>
  <c r="X49" i="1"/>
  <c r="X48" i="1"/>
  <c r="X47" i="1"/>
  <c r="X46" i="1"/>
  <c r="X45" i="1"/>
  <c r="X44" i="1"/>
  <c r="X43" i="1"/>
  <c r="X42" i="1"/>
  <c r="X41" i="1"/>
  <c r="AA183" i="1"/>
  <c r="Z183" i="1"/>
  <c r="R183" i="1"/>
  <c r="AA182" i="1"/>
  <c r="Z182" i="1"/>
  <c r="R182" i="1"/>
  <c r="AA181" i="1"/>
  <c r="Z181" i="1"/>
  <c r="R181" i="1"/>
  <c r="AA180" i="1"/>
  <c r="Z180" i="1"/>
  <c r="R180" i="1"/>
  <c r="AA179" i="1"/>
  <c r="Z179" i="1"/>
  <c r="R179" i="1"/>
  <c r="AA178" i="1"/>
  <c r="Z178" i="1"/>
  <c r="R178" i="1"/>
  <c r="AA177" i="1"/>
  <c r="Z177" i="1"/>
  <c r="R177" i="1"/>
  <c r="AA176" i="1"/>
  <c r="Z176" i="1"/>
  <c r="R176" i="1"/>
  <c r="AA175" i="1"/>
  <c r="Z175" i="1"/>
  <c r="R175" i="1"/>
  <c r="AA174" i="1"/>
  <c r="Z174" i="1"/>
  <c r="R174" i="1"/>
  <c r="AA173" i="1"/>
  <c r="Z173" i="1"/>
  <c r="R173" i="1"/>
  <c r="R172" i="1"/>
  <c r="AA172" i="1"/>
  <c r="Z172" i="1"/>
  <c r="AA171" i="1"/>
  <c r="Z171" i="1"/>
  <c r="R171" i="1"/>
  <c r="AA170" i="1"/>
  <c r="Z170" i="1"/>
  <c r="R170" i="1"/>
  <c r="AA169" i="1"/>
  <c r="Z169" i="1"/>
  <c r="R169" i="1"/>
  <c r="AA168" i="1"/>
  <c r="Z168" i="1"/>
  <c r="R168" i="1"/>
  <c r="AA167" i="1"/>
  <c r="Z167" i="1"/>
  <c r="R167" i="1"/>
  <c r="AA166" i="1"/>
  <c r="Z166" i="1"/>
  <c r="R166" i="1"/>
  <c r="AA165" i="1"/>
  <c r="Z165" i="1"/>
  <c r="R165" i="1"/>
  <c r="AA164" i="1"/>
  <c r="Z164" i="1"/>
  <c r="R164" i="1"/>
  <c r="AA163" i="1"/>
  <c r="Z163" i="1"/>
  <c r="R163" i="1"/>
  <c r="AA162" i="1"/>
  <c r="Z162" i="1"/>
  <c r="R162" i="1"/>
  <c r="AA161" i="1"/>
  <c r="Z161" i="1"/>
  <c r="R161" i="1"/>
  <c r="AA160" i="1"/>
  <c r="Z160" i="1"/>
  <c r="R160" i="1"/>
  <c r="AA159" i="1"/>
  <c r="Z159" i="1"/>
  <c r="R159" i="1"/>
  <c r="AA158" i="1"/>
  <c r="Z158" i="1"/>
  <c r="AA157" i="1"/>
  <c r="Z157" i="1"/>
  <c r="AA156" i="1"/>
  <c r="Z156" i="1"/>
  <c r="AA155" i="1"/>
  <c r="Z155" i="1"/>
  <c r="AA23" i="1"/>
  <c r="AA24" i="1"/>
  <c r="Z24" i="1"/>
  <c r="AA20" i="1"/>
  <c r="Z20" i="1"/>
  <c r="X20" i="1"/>
  <c r="R20" i="1"/>
  <c r="AA39" i="1"/>
  <c r="Z39" i="1"/>
  <c r="X39" i="1"/>
  <c r="Q39" i="1"/>
  <c r="R39" i="1"/>
  <c r="AA36" i="1"/>
  <c r="Z36" i="1"/>
  <c r="X36" i="1"/>
  <c r="R36" i="1"/>
  <c r="AA11" i="1"/>
  <c r="Z11" i="1"/>
  <c r="R11" i="1"/>
  <c r="AA13" i="1"/>
  <c r="Z13" i="1"/>
  <c r="R24" i="1"/>
  <c r="R23" i="1"/>
  <c r="AA41" i="1"/>
  <c r="Z41" i="1"/>
  <c r="Q41" i="1"/>
  <c r="AA40" i="1"/>
  <c r="R40" i="1"/>
  <c r="Z40" i="1"/>
  <c r="X40" i="1"/>
  <c r="AA38" i="1"/>
  <c r="Z38" i="1"/>
  <c r="Q38" i="1"/>
  <c r="R38" i="1"/>
  <c r="X38" i="1"/>
  <c r="R37" i="1"/>
  <c r="AA37" i="1"/>
  <c r="Z37" i="1"/>
  <c r="X37" i="1"/>
  <c r="AA35" i="1"/>
  <c r="Z35" i="1"/>
  <c r="R35" i="1"/>
  <c r="X35" i="1"/>
  <c r="AA34" i="1"/>
  <c r="Z34" i="1"/>
  <c r="R34" i="1"/>
  <c r="X34" i="1"/>
  <c r="AA33" i="1"/>
  <c r="Z33" i="1"/>
  <c r="R33" i="1"/>
  <c r="X33" i="1"/>
  <c r="AA32" i="1"/>
  <c r="X32" i="1"/>
  <c r="R32" i="1"/>
  <c r="AA31" i="1"/>
  <c r="Z31" i="1"/>
  <c r="R31" i="1"/>
  <c r="X31" i="1"/>
  <c r="AA30" i="1"/>
  <c r="Z30" i="1"/>
  <c r="R30" i="1"/>
  <c r="X30" i="1"/>
  <c r="AA29" i="1"/>
  <c r="Z29" i="1"/>
  <c r="Q29" i="1"/>
  <c r="R29" i="1"/>
  <c r="X29" i="1"/>
  <c r="AA28" i="1"/>
  <c r="Z28" i="1"/>
  <c r="Q28" i="1"/>
  <c r="R28" i="1"/>
  <c r="X28" i="1"/>
  <c r="AA27" i="1"/>
  <c r="Z27" i="1"/>
  <c r="Q27" i="1"/>
  <c r="R27" i="1"/>
  <c r="X27" i="1"/>
  <c r="AA26" i="1"/>
  <c r="X26" i="1"/>
  <c r="AA25" i="1"/>
  <c r="X25" i="1"/>
  <c r="R25" i="1"/>
  <c r="AA22" i="1"/>
  <c r="Z22" i="1"/>
  <c r="R22" i="1"/>
  <c r="X22" i="1"/>
  <c r="AA21" i="1"/>
  <c r="Z21" i="1"/>
  <c r="R21" i="1"/>
  <c r="AA19" i="1"/>
  <c r="R19" i="1"/>
  <c r="AA18" i="1"/>
  <c r="Z18" i="1"/>
  <c r="R18" i="1"/>
  <c r="X18" i="1"/>
  <c r="AA17" i="1"/>
  <c r="R17" i="1"/>
  <c r="AA16" i="1"/>
  <c r="Z16" i="1"/>
  <c r="R16" i="1"/>
  <c r="AA15" i="1"/>
  <c r="Z15" i="1"/>
  <c r="R15" i="1"/>
  <c r="X15" i="1"/>
  <c r="AA14" i="1"/>
  <c r="Z14" i="1"/>
  <c r="R14" i="1"/>
  <c r="R13" i="1"/>
  <c r="AA12" i="1"/>
  <c r="Z12" i="1"/>
  <c r="R12" i="1"/>
  <c r="R10" i="1"/>
  <c r="Z10" i="1"/>
  <c r="X10" i="1"/>
  <c r="AA9" i="1"/>
  <c r="Z9" i="1"/>
  <c r="X9" i="1"/>
  <c r="AA8" i="1"/>
  <c r="Z8" i="1"/>
  <c r="R8" i="1"/>
  <c r="X8" i="1"/>
  <c r="AA7" i="1"/>
  <c r="Z7" i="1"/>
  <c r="R7" i="1"/>
  <c r="X7" i="1"/>
  <c r="AA6" i="1"/>
  <c r="Z6" i="1"/>
  <c r="R6" i="1"/>
  <c r="X6" i="1"/>
  <c r="AA5" i="1"/>
  <c r="Z5" i="1"/>
  <c r="R5" i="1"/>
  <c r="X5" i="1"/>
  <c r="X17" i="1"/>
  <c r="AA10" i="1"/>
  <c r="Z32" i="1"/>
  <c r="X19" i="1"/>
  <c r="R26" i="1"/>
  <c r="Z19" i="1"/>
  <c r="Z25" i="1"/>
  <c r="Z26" i="1"/>
  <c r="R9" i="1"/>
  <c r="Z17" i="1"/>
</calcChain>
</file>

<file path=xl/sharedStrings.xml><?xml version="1.0" encoding="utf-8"?>
<sst xmlns="http://schemas.openxmlformats.org/spreadsheetml/2006/main" count="1363" uniqueCount="380">
  <si>
    <t>Course Info</t>
  </si>
  <si>
    <t>Step 2 info</t>
  </si>
  <si>
    <t>Step 1 info</t>
  </si>
  <si>
    <t>Enrollment info</t>
  </si>
  <si>
    <t>Room info</t>
  </si>
  <si>
    <t>College space allocation</t>
  </si>
  <si>
    <t>Dept</t>
  </si>
  <si>
    <t>Course Prefix</t>
  </si>
  <si>
    <t>Course number</t>
  </si>
  <si>
    <t>CRN</t>
  </si>
  <si>
    <t>Title</t>
  </si>
  <si>
    <t>Will this course be offered fully online?</t>
  </si>
  <si>
    <t>Is this course willing to change meeting time to evening?</t>
  </si>
  <si>
    <t>Does this class section request additional space?</t>
  </si>
  <si>
    <t>Comments/requirements/clarifications</t>
  </si>
  <si>
    <t>F2F Assessment</t>
  </si>
  <si>
    <t>Is this course held in a department-controlled room?</t>
  </si>
  <si>
    <t>If in a department-controlled room, does the class enrollment fit if we assume a 6-foot social distancing requirement?</t>
  </si>
  <si>
    <r>
      <t xml:space="preserve">Does </t>
    </r>
    <r>
      <rPr>
        <u/>
        <sz val="10"/>
        <color theme="1"/>
        <rFont val="Calibri"/>
        <family val="2"/>
        <scheme val="minor"/>
      </rPr>
      <t>Instructor</t>
    </r>
    <r>
      <rPr>
        <sz val="10"/>
        <color theme="1"/>
        <rFont val="Calibri"/>
        <family val="2"/>
        <scheme val="minor"/>
      </rPr>
      <t xml:space="preserve"> request online-only instruction</t>
    </r>
  </si>
  <si>
    <t>course capacity</t>
  </si>
  <si>
    <t>2020 enrollment (as of 18 May)</t>
  </si>
  <si>
    <t>2019 enrollment</t>
  </si>
  <si>
    <t>2020 enrollment - projected</t>
  </si>
  <si>
    <t>% of capacity</t>
  </si>
  <si>
    <t>Room</t>
  </si>
  <si>
    <t>Is this course held in a department- or college-controlled room?</t>
  </si>
  <si>
    <t>Prelim assessment</t>
  </si>
  <si>
    <t>Does this class section need additional College classrooms space?</t>
  </si>
  <si>
    <t xml:space="preserve">1= must be face to face (for pedagogical reasons)
2= ideally face to face, but not critical
3= face to face isn’t necessary given our constraints
</t>
  </si>
  <si>
    <t>College room issue?</t>
  </si>
  <si>
    <t>Dept room issue?</t>
  </si>
  <si>
    <t>Y/N</t>
  </si>
  <si>
    <t>L (larger room); M (multiple roome); S (same room)</t>
  </si>
  <si>
    <t>1=yes; 2=no</t>
  </si>
  <si>
    <t>1=college; 2=dept</t>
  </si>
  <si>
    <t>room ft2</t>
  </si>
  <si>
    <t>capacity 36ft2</t>
  </si>
  <si>
    <t>capacity 29ft2</t>
  </si>
  <si>
    <t>% capacity (36ft2)</t>
  </si>
  <si>
    <t>ESS</t>
  </si>
  <si>
    <t>Intro to Ecosystem and Watershed Sciences</t>
  </si>
  <si>
    <t>N</t>
  </si>
  <si>
    <t>L</t>
  </si>
  <si>
    <t>willing to consider evening time if absolutely necessary, already late pm</t>
  </si>
  <si>
    <t>CLARK A 102</t>
  </si>
  <si>
    <t>we will likely need to cancel Mountain Campus portion</t>
  </si>
  <si>
    <t>Information Management for Sustainability</t>
  </si>
  <si>
    <t>Y</t>
  </si>
  <si>
    <t>Intro to Systems Theory for Sustainability</t>
  </si>
  <si>
    <t>ESS/ANTH</t>
  </si>
  <si>
    <t>Imagining Sustainability</t>
  </si>
  <si>
    <t>Larger paces and Windows</t>
  </si>
  <si>
    <t>STADM 1203</t>
  </si>
  <si>
    <t>NR</t>
  </si>
  <si>
    <t>First Year Seminar in Environmental Studies</t>
  </si>
  <si>
    <t>Learning Community Course already scheduled @ 4:30 pm w/1st Year, 1st Semester Students</t>
  </si>
  <si>
    <t>FRSTY 217</t>
  </si>
  <si>
    <t>ESS/GR</t>
  </si>
  <si>
    <t>Physical Geography</t>
  </si>
  <si>
    <t>NATRS 140</t>
  </si>
  <si>
    <t>Research Skills for Ecosystem Science I</t>
  </si>
  <si>
    <t>Scheduled 5-7pm; would like room big enough to hold 1/2 class to alternate 15 in attendance each week if possible; can move entirely online if absolutely necessary but prefer not to. Need one big space for mentor meet and greet event in Sept to accom 50.</t>
  </si>
  <si>
    <t>CLARK C 364</t>
  </si>
  <si>
    <t>WR/GR</t>
  </si>
  <si>
    <t>Sustainable Watersheds</t>
  </si>
  <si>
    <t>Ecosystem Ecology</t>
  </si>
  <si>
    <t>LIFE</t>
  </si>
  <si>
    <t>Ecology</t>
  </si>
  <si>
    <t xml:space="preserve"> </t>
  </si>
  <si>
    <t>Scheduled through Biology, who must be involved in coordination; Honors breakout of 15 students requires room; Students with diverse majors and schedules</t>
  </si>
  <si>
    <t>YATES 104</t>
  </si>
  <si>
    <t>Introduction to Geographic Information Systems</t>
  </si>
  <si>
    <t>S</t>
  </si>
  <si>
    <t>Use same lecture hall, offer live online option for lecture and divide up the class by days</t>
  </si>
  <si>
    <t>MICRO A 101</t>
  </si>
  <si>
    <t>Introduction to Geographic Information Systems - Lab</t>
  </si>
  <si>
    <t>L/M</t>
  </si>
  <si>
    <t>Computer lab:  needs more, smaller sections, or open the wall up in WCNR232 to make more room. Make labs optional and allow students who want to to work remotely</t>
  </si>
  <si>
    <t>NATRS 232</t>
  </si>
  <si>
    <t>NR/GR</t>
  </si>
  <si>
    <t>Remote Sensing and Image Interpretation</t>
  </si>
  <si>
    <t>BIO 136</t>
  </si>
  <si>
    <t>Remote Sensing and Image Interpretation - Lab</t>
  </si>
  <si>
    <t>Sustainability of Parks and Protected Places</t>
  </si>
  <si>
    <t>y</t>
  </si>
  <si>
    <t>NA</t>
  </si>
  <si>
    <t>GUGHM 107</t>
  </si>
  <si>
    <t>Earth Systems Ecology</t>
  </si>
  <si>
    <t>NATRS 113</t>
  </si>
  <si>
    <t>WR</t>
  </si>
  <si>
    <t>Land Use Hydrology</t>
  </si>
  <si>
    <t>if needed</t>
  </si>
  <si>
    <t>would like to keep classroom for hybrid drop-in or zoom "office hours". Will put lectures online</t>
  </si>
  <si>
    <t>MILSC 201</t>
  </si>
  <si>
    <t>Watershed Measurements</t>
  </si>
  <si>
    <t>A201</t>
  </si>
  <si>
    <t>Watershed Measurements -Lab</t>
  </si>
  <si>
    <t>Field</t>
  </si>
  <si>
    <t>Programming for GIS I</t>
  </si>
  <si>
    <t>Could either use a bigger room and use the WCNR laptop cart, or record class meetings and allow students to work remotely if they want</t>
  </si>
  <si>
    <t>Programming for GIS II</t>
  </si>
  <si>
    <t>Ecosystem Practicum</t>
  </si>
  <si>
    <t>field</t>
  </si>
  <si>
    <t>Watershed Field Practicum</t>
  </si>
  <si>
    <t>we may need to change the semester it is offered</t>
  </si>
  <si>
    <t>Principles of Ecosystem Sustainability</t>
  </si>
  <si>
    <t>Larger space and Windows</t>
  </si>
  <si>
    <t>ANSCI 31</t>
  </si>
  <si>
    <t>Remote Sensing and Image Analysis</t>
  </si>
  <si>
    <t>Remote Sensing and Image Analysis - Lab</t>
  </si>
  <si>
    <t>Concepts in GIS</t>
  </si>
  <si>
    <t>ANSCI 131</t>
  </si>
  <si>
    <t>Concepts in GIS - Lab</t>
  </si>
  <si>
    <t>NATRS 243</t>
  </si>
  <si>
    <t>Foundations for Carbon/Greenhouse Gas Mgmt</t>
  </si>
  <si>
    <t>key course for incoming MGMA/MESS and GSSE students</t>
  </si>
  <si>
    <t>RCKWLW RW 222</t>
  </si>
  <si>
    <t>Greenhouse Gas Policies</t>
  </si>
  <si>
    <t>Can be flexible on classroom, and could meet in department controlled space</t>
  </si>
  <si>
    <t>2 (but could be held in department room)</t>
  </si>
  <si>
    <t>CHEM B 301</t>
  </si>
  <si>
    <t>2 (but could be held in department)</t>
  </si>
  <si>
    <t>Advanced Snow Hydrology</t>
  </si>
  <si>
    <t>NATRS 201</t>
  </si>
  <si>
    <t>Multivariate Analysis for Community Ecology</t>
  </si>
  <si>
    <t>NESB A 302</t>
  </si>
  <si>
    <t>?</t>
  </si>
  <si>
    <t>Advanced GHG Inventories</t>
  </si>
  <si>
    <t>tbd</t>
  </si>
  <si>
    <t>474/574</t>
  </si>
  <si>
    <t>Snow Hydrology</t>
  </si>
  <si>
    <t/>
  </si>
  <si>
    <t>NATRS 250</t>
  </si>
  <si>
    <t>4xx</t>
  </si>
  <si>
    <t>Global Agriculture and Environmental Change</t>
  </si>
  <si>
    <t>first time offered; no  time slot or room established yet; can switch to fully online if that is easier for everyone … I am flexible</t>
  </si>
  <si>
    <t>FRS</t>
  </si>
  <si>
    <t>F</t>
  </si>
  <si>
    <t>Intro to Forest and Rangeland Stewardship</t>
  </si>
  <si>
    <t>GLOVR 130</t>
  </si>
  <si>
    <t>Global Environmental Systems (GT-SC2)</t>
  </si>
  <si>
    <t>CLARK A 101</t>
  </si>
  <si>
    <t>Oceanography (GT-SC2)</t>
  </si>
  <si>
    <t>FRS First Semester Seminar</t>
  </si>
  <si>
    <t>FRSTY 127</t>
  </si>
  <si>
    <t>Introduction to Forest and Rangeland Ecology</t>
  </si>
  <si>
    <t>Flexible. Can go all online, PREFER hybrid/flex approach with flipped classroom + in-person activity OR rotate students through like F311</t>
  </si>
  <si>
    <t>RS</t>
  </si>
  <si>
    <t>Rangeland Conservation and Stewardship</t>
  </si>
  <si>
    <t>Flipped instructional approach - lectures online, keep class periods for discussion/actitivites 1/3 at a time M-W-F</t>
  </si>
  <si>
    <t>CLARK A 104</t>
  </si>
  <si>
    <t>Forest and Rangeland Ecogeography</t>
  </si>
  <si>
    <t>ANAZO W 205</t>
  </si>
  <si>
    <t>Rangeland and Forest Ecogeography</t>
  </si>
  <si>
    <t>Forest and Rangeland Ecogeography - Lab</t>
  </si>
  <si>
    <t>L or M</t>
  </si>
  <si>
    <t>College</t>
  </si>
  <si>
    <t>NATRS 254</t>
  </si>
  <si>
    <t>Forest Ecology</t>
  </si>
  <si>
    <t>WAGAR 232</t>
  </si>
  <si>
    <t>Dendrology</t>
  </si>
  <si>
    <t>M</t>
  </si>
  <si>
    <t>Dendrology - Lab</t>
  </si>
  <si>
    <t>new</t>
  </si>
  <si>
    <t>Rangeland Plant Identification Lab</t>
  </si>
  <si>
    <t>N - hybrid</t>
  </si>
  <si>
    <t>Online content + access to herbarium collection and mounts in hallways + occasional walking fieldtrips if possible</t>
  </si>
  <si>
    <t>Geospatial Applications in Natural Resources</t>
  </si>
  <si>
    <t>Geospatial Applications in Natural Resources -Lab</t>
  </si>
  <si>
    <t>Natural Resources History and Policy</t>
  </si>
  <si>
    <t>BHSCI A 101</t>
  </si>
  <si>
    <t>Forest Biometry</t>
  </si>
  <si>
    <t>Forest Biometry-Lab</t>
  </si>
  <si>
    <t>1 + 2</t>
  </si>
  <si>
    <t>Economics of the Forest Environment</t>
  </si>
  <si>
    <t>NATRS 109</t>
  </si>
  <si>
    <t>Wildland Fire Behavior and Management</t>
  </si>
  <si>
    <t>Forest Vegetation Management</t>
  </si>
  <si>
    <t>In person. Hybrid of both online and in-person with reduced attendance is possible (1/3 each day)</t>
  </si>
  <si>
    <t>Coastal Environmental Ecology</t>
  </si>
  <si>
    <t>online is ok; but every other week I would like to meet with 1/2 of the students (~18 students) f2f for 2 hours for presentations and discussions; evenings ok)</t>
  </si>
  <si>
    <t>Integrated Ecosystem Management</t>
  </si>
  <si>
    <t>Can deliver lectures online</t>
  </si>
  <si>
    <t>Integrated Ecosystem Management -Lab</t>
  </si>
  <si>
    <t>Work time - optional in person to consult and help students</t>
  </si>
  <si>
    <t>NATRS 230</t>
  </si>
  <si>
    <t>Forest Stand Management</t>
  </si>
  <si>
    <t>Forest Stand Management - Lab</t>
  </si>
  <si>
    <t>Most labs could be delivered online. Students need to have access to FVS and Excel. Entire class in NR230 seems unfeasible. Would need to work around field trips (do-able).</t>
  </si>
  <si>
    <t>Quantitative Methods in Forest Management</t>
  </si>
  <si>
    <t>Quantitative Methods in Forest Management-Lab</t>
  </si>
  <si>
    <t>Y/N - see Lab needs</t>
  </si>
  <si>
    <t xml:space="preserve">I prefer to interact with students F2F, but the material can be delivered via online lectures and other online materials. The only possible issue is computer access. Students will absolutely need access to a computer with Excel (with the Solver add-in) and ArcGIS. Can we find a time (or times) that my stduents could be guaranteed access to a lab with reasonable spacing? I can put the lecture for the lab online and be availble via online office hours. </t>
  </si>
  <si>
    <t>Applications of Global Positioning Systems</t>
  </si>
  <si>
    <t>*8 weeks, students work independently outside | presentations at end will require scheduling a dif room or same room 2x</t>
  </si>
  <si>
    <t>432/532</t>
  </si>
  <si>
    <t>Rangeland Measurements and Monitoring</t>
  </si>
  <si>
    <t>If hybrid, software to support interacive online delivery (Captivate, Perusall, etc.)</t>
  </si>
  <si>
    <t>Rangeland Measurements and Monitoring - Lab</t>
  </si>
  <si>
    <t>Field trip logistics - may need additional $$ for transportation and equipment to accomodate smaller student working groups (or students working individually) on field trips.</t>
  </si>
  <si>
    <t>Fire Economics and Policy</t>
  </si>
  <si>
    <t>Urban and Community Forestry</t>
  </si>
  <si>
    <t>Ideally F2F, but can do parts on-line. Typically spend 4-6 class periods outdoors in October.</t>
  </si>
  <si>
    <t>PLSCI W 9</t>
  </si>
  <si>
    <t>Restoration Case Studies - Lab</t>
  </si>
  <si>
    <t>Restoration Case Studies - Recitation</t>
  </si>
  <si>
    <t>Range Ecosystem Sampling - Recitation</t>
  </si>
  <si>
    <t>same as above</t>
  </si>
  <si>
    <t>Analysis of Environmental Impact</t>
  </si>
  <si>
    <t>WAGAR 107</t>
  </si>
  <si>
    <t>581B1</t>
  </si>
  <si>
    <t>Introduction to Natural Resources Research and Professionalism</t>
  </si>
  <si>
    <t>NATRS 108</t>
  </si>
  <si>
    <t>Natural Resources Stewardship Seminar</t>
  </si>
  <si>
    <t>FWCB</t>
  </si>
  <si>
    <t>FW</t>
  </si>
  <si>
    <t>Wildlife Ecology and Conservation (GT-SC2)</t>
  </si>
  <si>
    <t>Option 1: Suggest fitting as many as possible (50?) in JNTHR 222 and then have simultaneous lecture streamed to stduents sitting in other classrooms at the same time. Rotate who gets to sit in classroom each day. This would require 6 rooms of 50 at the same time.</t>
  </si>
  <si>
    <t>JNTHR 222</t>
  </si>
  <si>
    <t>Basic Outdoor Skills in FWCB</t>
  </si>
  <si>
    <t>MT</t>
  </si>
  <si>
    <t xml:space="preserve">MTNCPS </t>
  </si>
  <si>
    <t>Basic Outdoor Skills in FWCB - Lab</t>
  </si>
  <si>
    <t>2-MtnCampus</t>
  </si>
  <si>
    <t>New-to-the-Major Seminar</t>
  </si>
  <si>
    <t>Same as suggested for FW104 above with 3 rooms of 50 at same time.</t>
  </si>
  <si>
    <t>CLARK A 201</t>
  </si>
  <si>
    <t>Introduction to Fishery Biology</t>
  </si>
  <si>
    <t>L or S</t>
  </si>
  <si>
    <t>A bigger room or same room and alternate half of class coming live to lecture and other half wattching it recorded.</t>
  </si>
  <si>
    <t>Introduction to Fishery Biology - Lab</t>
  </si>
  <si>
    <t xml:space="preserve">Will split lab time and allow half students in for the first hald and the other half for the second half. </t>
  </si>
  <si>
    <t>Principles of Wildlife Management</t>
  </si>
  <si>
    <t>WAGAR 133</t>
  </si>
  <si>
    <t>Biological Diversity</t>
  </si>
  <si>
    <t>CHEM A 103</t>
  </si>
  <si>
    <t>Design of Fish and Wildlife Projects</t>
  </si>
  <si>
    <t>WAGAR 132</t>
  </si>
  <si>
    <t>Design of Fish and Wildlife Projects-Lab</t>
  </si>
  <si>
    <t xml:space="preserve">Design of Fish and Wildlife Projects- lab </t>
  </si>
  <si>
    <t>Conservation of Fish in Aquatic Ecosystems</t>
  </si>
  <si>
    <t>Need to teach f2f, lots of discussions and small group activities.</t>
  </si>
  <si>
    <t>Conservation of Fish in Aquatic Ecosystems-Recitation</t>
  </si>
  <si>
    <t>Fishery Science</t>
  </si>
  <si>
    <t xml:space="preserve">Facutly must teach at distacne due to health but he wants to teach to a "live" class. WE would like the possiblity of him leturing and havin it steamed to students. He cannot/should not be in the same room with students. </t>
  </si>
  <si>
    <t>Fishery Science-Lab</t>
  </si>
  <si>
    <t>Principles of Conservation Biology</t>
  </si>
  <si>
    <t>Bird Ecology and Conservation</t>
  </si>
  <si>
    <t>Not sure what the cpacity is of 107, if big enough we can stay here if all can fit.</t>
  </si>
  <si>
    <t>Wild Bird Management - Lab</t>
  </si>
  <si>
    <t xml:space="preserve">Need to know if we will be allowed to use vans for field trips for labs. </t>
  </si>
  <si>
    <t>JNTHR 220</t>
  </si>
  <si>
    <t>Wildlife Data Collection and Analysis</t>
  </si>
  <si>
    <t>Prefer lager room at same time, or two rooms at same time and live stream lecture to alternate room.  Do not really want to teach online, but it is an option if necessary. This is our senior capstone course, very important!!!</t>
  </si>
  <si>
    <t>Wildlife Data Collection and Analysis-Lab</t>
  </si>
  <si>
    <t>Lab needs to be f2f</t>
  </si>
  <si>
    <t>Seminar-Wildlife Biology</t>
  </si>
  <si>
    <t xml:space="preserve">FWCB seminar series will be offered fully online with guest speakers. </t>
  </si>
  <si>
    <t>Seminar: Fish, Wildlife, and Conservation Biology</t>
  </si>
  <si>
    <t>Group Study- Grad Orientation</t>
  </si>
  <si>
    <t>Grad stduent orienation needs personal touch of f2f and is relatively small.</t>
  </si>
  <si>
    <t>Group Study- Carnivore Reintroduction- Wolves and other Apex Carnivores</t>
  </si>
  <si>
    <t>Discussion class with grad stduents, much better f2f.</t>
  </si>
  <si>
    <t>Wildlife Disease research for Application to risk assessment and control</t>
  </si>
  <si>
    <t>discussion with grad stduents must be f2F.</t>
  </si>
  <si>
    <t>GEOL</t>
  </si>
  <si>
    <t>Exploring Earth - Physical Geology (GT-SC1)</t>
  </si>
  <si>
    <t>Online</t>
  </si>
  <si>
    <t>Exploring Earth - Physical Geology (GT-SC2)</t>
  </si>
  <si>
    <t>Introductory Geology Laboratory (GT-SC1) - 27 sections of this lab</t>
  </si>
  <si>
    <t>27 sections of this lab, all will fill to capacity. Dept will manage capacity by limiting enrollment in current locations. Labs must be in MSNR rm 336 or 250. We currenlty have 23 sections in rm 336 and 4 sections in rm 250.</t>
  </si>
  <si>
    <t>NATRS 336 or 250</t>
  </si>
  <si>
    <t>The Blue Planet - Geology of Our Environment (GT-SC2)</t>
  </si>
  <si>
    <t>Need larger room</t>
  </si>
  <si>
    <t>PLSCI C 101</t>
  </si>
  <si>
    <t>Geology of Natural Resources (GT-SC2)</t>
  </si>
  <si>
    <t>Hybrid course, keep room</t>
  </si>
  <si>
    <t>CLARK A 204</t>
  </si>
  <si>
    <t>Physical Geology for Scientists and Engineers (Gallen)</t>
  </si>
  <si>
    <t>Est enrollment 35, Need larger room, preferrably with video recording capabilities</t>
  </si>
  <si>
    <t>NATRS 320</t>
  </si>
  <si>
    <t>Physical Geology for Scientists and Engineers -Lab 1</t>
  </si>
  <si>
    <t>Physical Geology for Scientists and Engineers -Lab 2</t>
  </si>
  <si>
    <t>New Student Seminar--Exploring Geosciences</t>
  </si>
  <si>
    <t>Tuesday evening works best</t>
  </si>
  <si>
    <t>NATRS 142</t>
  </si>
  <si>
    <t>Field Geology of the Colorado Front Range</t>
  </si>
  <si>
    <t>Instructors will create hybrid model, Field trips need daylight hours</t>
  </si>
  <si>
    <t>Mineralogy</t>
  </si>
  <si>
    <t>will add additional lab</t>
  </si>
  <si>
    <t>Mineralogy -Lab 1</t>
  </si>
  <si>
    <t>NATRS 301</t>
  </si>
  <si>
    <t>Mineralogy -Lab 2</t>
  </si>
  <si>
    <t>Mineralogy -Lab 3</t>
  </si>
  <si>
    <t>Optical Mineralogy</t>
  </si>
  <si>
    <t>Optical Mineralogy - Lab 1</t>
  </si>
  <si>
    <t>Optical Mineralogy - Lab 2</t>
  </si>
  <si>
    <t>Stratigraphy and Sedimentology</t>
  </si>
  <si>
    <t>Instructor will create hybrid model</t>
  </si>
  <si>
    <t>Stratigraphy and Sedimentology -Lab</t>
  </si>
  <si>
    <t>Sedimentary Petrology and Geochemistry</t>
  </si>
  <si>
    <t>Sedimentary Petrology and Geochemistry -Lab 1</t>
  </si>
  <si>
    <t>Instructors will create hybrid model</t>
  </si>
  <si>
    <t>Sedimentary Petrology and Geochemistry -Lab 2</t>
  </si>
  <si>
    <t>Geology of the Rocky Mountain Region</t>
  </si>
  <si>
    <t>Field course only</t>
  </si>
  <si>
    <t>n/a</t>
  </si>
  <si>
    <t>Mineral Deposits (Ridley)</t>
  </si>
  <si>
    <t>will move to rm 320</t>
  </si>
  <si>
    <t>Mineral Deposits - Lab</t>
  </si>
  <si>
    <t>Hydrogeology</t>
  </si>
  <si>
    <t>Hydrogeology - Lab 1</t>
  </si>
  <si>
    <t>Hydrogeology - Lab 2</t>
  </si>
  <si>
    <t>Shale Sedimentology</t>
  </si>
  <si>
    <t>Petroleum Geology</t>
  </si>
  <si>
    <t>NATRS 321</t>
  </si>
  <si>
    <t>Petroleum Geology - Lab</t>
  </si>
  <si>
    <t>Advanced Structural Geology</t>
  </si>
  <si>
    <t>Will move to rm 320</t>
  </si>
  <si>
    <t>NATRS 322C</t>
  </si>
  <si>
    <t>Advanced Structural Geology - Lab</t>
  </si>
  <si>
    <t>Will move to rm 321</t>
  </si>
  <si>
    <t>Global Seismology</t>
  </si>
  <si>
    <t>Global Seismology - Lab</t>
  </si>
  <si>
    <t>Professional Development for Geoscientists</t>
  </si>
  <si>
    <t>Fluvial geomorphology</t>
  </si>
  <si>
    <t>need larger room</t>
  </si>
  <si>
    <t>Field Geomorphology</t>
  </si>
  <si>
    <t>Field Geomorphology - Lab</t>
  </si>
  <si>
    <t>380A1</t>
  </si>
  <si>
    <t>Critical Zone Science (gallen)</t>
  </si>
  <si>
    <t>w/video</t>
  </si>
  <si>
    <t>480A4</t>
  </si>
  <si>
    <t>Environmental Geophysics</t>
  </si>
  <si>
    <t>N/A</t>
  </si>
  <si>
    <t>Environmental Geophysics -Lab</t>
  </si>
  <si>
    <t>HDNR</t>
  </si>
  <si>
    <t>NRRT</t>
  </si>
  <si>
    <t>Principles-Parks/Protected Area Management</t>
  </si>
  <si>
    <t>PHYSL 103</t>
  </si>
  <si>
    <t>Principles of Environmental Communication</t>
  </si>
  <si>
    <t>Principles of Natural Resource Tourism</t>
  </si>
  <si>
    <t>EDDY 212</t>
  </si>
  <si>
    <t>International Issues-Recreation and Tourism</t>
  </si>
  <si>
    <t>CLARK A 202</t>
  </si>
  <si>
    <t>Tourism Promotion</t>
  </si>
  <si>
    <t>ENGRG B 3</t>
  </si>
  <si>
    <t>Human Dimensions Research and Analysis</t>
  </si>
  <si>
    <t>Recreation Measurement - Lab</t>
  </si>
  <si>
    <t xml:space="preserve">NR </t>
  </si>
  <si>
    <t>Public Communication in Natural Resources</t>
  </si>
  <si>
    <t>MILSC 200</t>
  </si>
  <si>
    <t>Public Communication in Natural Resources - recitation</t>
  </si>
  <si>
    <t>ENGRG E 105</t>
  </si>
  <si>
    <t>Environmental Governance</t>
  </si>
  <si>
    <t>Applications in Conservation Planning</t>
  </si>
  <si>
    <t>BHSCI 103</t>
  </si>
  <si>
    <t>Tourism Event and Conference Planning</t>
  </si>
  <si>
    <t>Non-Profit Administration in Conservation</t>
  </si>
  <si>
    <t>Tourism Impacts</t>
  </si>
  <si>
    <t>Environmental Education History and Theory</t>
  </si>
  <si>
    <t>CLARK C 238</t>
  </si>
  <si>
    <t>Conservation Policy, Finance, and Governance</t>
  </si>
  <si>
    <t>HMMGT 113</t>
  </si>
  <si>
    <t>Ecosystem Services in a Changing World</t>
  </si>
  <si>
    <t>Systems Thinking and Biodiversity</t>
  </si>
  <si>
    <t>Tourism Industry Concepts and Practices</t>
  </si>
  <si>
    <t>Human Dimensions of Natural Resources Theory</t>
  </si>
  <si>
    <t>Natural Resource Management and Tourism</t>
  </si>
  <si>
    <t>Sustainable Tourism Development Foundation</t>
  </si>
  <si>
    <t>Organizational Management in Tourism</t>
  </si>
  <si>
    <t>Financial Management in Tourism</t>
  </si>
  <si>
    <t>Tourism Marketing Concepts and Applications</t>
  </si>
  <si>
    <t>Applied Multivariate Analysis</t>
  </si>
  <si>
    <t>120A</t>
  </si>
  <si>
    <t>Environmental Conservation (GT-SC2)</t>
  </si>
  <si>
    <t>549A</t>
  </si>
  <si>
    <t>Conservation and Systems Leadership</t>
  </si>
  <si>
    <t>679A</t>
  </si>
  <si>
    <t>Current Topics in Nature-Based Tourism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</si>
</sst>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Calibri"/>
      <family val="2"/>
      <scheme val="minor"/>
    </font>
    <font>
      <b/>
      <sz val="11"/>
      <color theme="1"/>
      <name val="Calibri"/>
      <family val="2"/>
      <scheme val="minor"/>
    </font>
    <font>
      <sz val="10"/>
      <color theme="1"/>
      <name val="Calibri"/>
      <family val="2"/>
      <scheme val="minor"/>
    </font>
    <font>
      <u/>
      <sz val="10"/>
      <color theme="1"/>
      <name val="Calibri"/>
      <family val="2"/>
      <scheme val="minor"/>
    </font>
    <font>
      <sz val="8"/>
      <color theme="1"/>
      <name val="Calibri"/>
      <family val="2"/>
      <scheme val="minor"/>
    </font>
    <font>
      <sz val="9"/>
      <color theme="1"/>
      <name val="Calibri"/>
      <family val="2"/>
      <scheme val="minor"/>
    </font>
    <font>
      <b/>
      <sz val="12"/>
      <color rgb="FFFF0000"/>
      <name val="Calibri"/>
      <family val="2"/>
      <scheme val="minor"/>
    </font>
  </fonts>
  <fills count="10">
    <fill>
      <patternFill patternType="none"/>
    </fill>
    <fill>
      <patternFill patternType="gray125"/>
    </fill>
    <fill>
      <patternFill patternType="solid">
        <fgColor rgb="FFFFFFCC"/>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6767"/>
        <bgColor indexed="64"/>
      </patternFill>
    </fill>
    <fill>
      <patternFill patternType="solid">
        <fgColor rgb="FFFFFF00"/>
        <bgColor indexed="64"/>
      </patternFill>
    </fill>
    <fill>
      <patternFill patternType="solid">
        <fgColor theme="8"/>
        <bgColor indexed="64"/>
      </patternFill>
    </fill>
    <fill>
      <patternFill patternType="solid">
        <fgColor theme="4" tint="0.59999389629810485"/>
        <bgColor indexed="64"/>
      </patternFill>
    </fill>
    <fill>
      <patternFill patternType="solid">
        <fgColor theme="4" tint="0.39997558519241921"/>
        <bgColor indexed="64"/>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thin">
        <color theme="0"/>
      </bottom>
      <diagonal/>
    </border>
    <border>
      <left style="thin">
        <color auto="1"/>
      </left>
      <right style="thin">
        <color auto="1"/>
      </right>
      <top/>
      <bottom style="thin">
        <color theme="0"/>
      </bottom>
      <diagonal/>
    </border>
    <border>
      <left style="medium">
        <color auto="1"/>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auto="1"/>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auto="1"/>
      </top>
      <bottom style="thin">
        <color theme="0"/>
      </bottom>
      <diagonal/>
    </border>
    <border>
      <left/>
      <right/>
      <top style="thin">
        <color auto="1"/>
      </top>
      <bottom style="thin">
        <color theme="0"/>
      </bottom>
      <diagonal/>
    </border>
    <border>
      <left/>
      <right style="medium">
        <color auto="1"/>
      </right>
      <top style="thin">
        <color auto="1"/>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medium">
        <color auto="1"/>
      </right>
      <top style="thin">
        <color theme="0"/>
      </top>
      <bottom style="thin">
        <color theme="0"/>
      </bottom>
      <diagonal/>
    </border>
    <border>
      <left style="medium">
        <color auto="1"/>
      </left>
      <right style="thin">
        <color theme="0"/>
      </right>
      <top/>
      <bottom/>
      <diagonal/>
    </border>
    <border>
      <left style="thin">
        <color theme="0"/>
      </left>
      <right style="thin">
        <color theme="0"/>
      </right>
      <top/>
      <bottom/>
      <diagonal/>
    </border>
    <border>
      <left style="thin">
        <color theme="0"/>
      </left>
      <right style="medium">
        <color auto="1"/>
      </right>
      <top/>
      <bottom/>
      <diagonal/>
    </border>
    <border>
      <left/>
      <right style="thin">
        <color theme="0"/>
      </right>
      <top/>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style="medium">
        <color indexed="64"/>
      </right>
      <top style="thin">
        <color theme="0"/>
      </top>
      <bottom style="medium">
        <color indexed="64"/>
      </bottom>
      <diagonal/>
    </border>
    <border>
      <left/>
      <right style="thin">
        <color theme="0"/>
      </right>
      <top style="thin">
        <color theme="0"/>
      </top>
      <bottom style="medium">
        <color indexed="64"/>
      </bottom>
      <diagonal/>
    </border>
    <border>
      <left style="medium">
        <color indexed="64"/>
      </left>
      <right/>
      <top style="thin">
        <color theme="0"/>
      </top>
      <bottom style="medium">
        <color indexed="64"/>
      </bottom>
      <diagonal/>
    </border>
    <border>
      <left/>
      <right style="medium">
        <color indexed="64"/>
      </right>
      <top style="thin">
        <color theme="0"/>
      </top>
      <bottom style="medium">
        <color indexed="64"/>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s>
  <cellStyleXfs count="1">
    <xf numFmtId="0" fontId="0" fillId="0" borderId="0"/>
  </cellStyleXfs>
  <cellXfs count="140">
    <xf numFmtId="0" fontId="0" fillId="0" borderId="0" xfId="0"/>
    <xf numFmtId="0" fontId="2" fillId="4" borderId="16" xfId="0" applyFont="1" applyFill="1" applyBorder="1" applyAlignment="1">
      <alignment horizontal="center" wrapText="1"/>
    </xf>
    <xf numFmtId="0" fontId="4" fillId="4" borderId="18" xfId="0" applyFont="1" applyFill="1" applyBorder="1" applyAlignment="1">
      <alignment horizontal="center" vertical="center"/>
    </xf>
    <xf numFmtId="0" fontId="4" fillId="4" borderId="18" xfId="0" applyFont="1" applyFill="1" applyBorder="1" applyAlignment="1">
      <alignment horizontal="center" vertical="center" wrapText="1"/>
    </xf>
    <xf numFmtId="0" fontId="4" fillId="4" borderId="25" xfId="0" applyFont="1" applyFill="1" applyBorder="1" applyAlignment="1">
      <alignment horizontal="center" vertical="center"/>
    </xf>
    <xf numFmtId="0" fontId="4" fillId="4" borderId="26" xfId="0" applyFont="1" applyFill="1" applyBorder="1" applyAlignment="1">
      <alignment horizontal="center" vertical="center" wrapText="1"/>
    </xf>
    <xf numFmtId="9" fontId="4" fillId="4" borderId="26" xfId="0" applyNumberFormat="1" applyFont="1" applyFill="1" applyBorder="1" applyAlignment="1">
      <alignment horizontal="center" vertical="center" wrapText="1"/>
    </xf>
    <xf numFmtId="0" fontId="4" fillId="4" borderId="13" xfId="0" applyFont="1" applyFill="1" applyBorder="1" applyAlignment="1">
      <alignment horizontal="center" vertical="center" wrapText="1"/>
    </xf>
    <xf numFmtId="0" fontId="5" fillId="4" borderId="23" xfId="0" applyFont="1" applyFill="1" applyBorder="1" applyAlignment="1">
      <alignment vertical="center"/>
    </xf>
    <xf numFmtId="0" fontId="0" fillId="0" borderId="29" xfId="0" applyFill="1" applyBorder="1" applyAlignment="1">
      <alignment horizontal="left"/>
    </xf>
    <xf numFmtId="0" fontId="0" fillId="0" borderId="30" xfId="0" applyFill="1" applyBorder="1" applyAlignment="1">
      <alignment horizontal="left"/>
    </xf>
    <xf numFmtId="0" fontId="0" fillId="0" borderId="30" xfId="0" applyFill="1" applyBorder="1" applyAlignment="1">
      <alignment horizontal="center"/>
    </xf>
    <xf numFmtId="0" fontId="0" fillId="0" borderId="31" xfId="0" applyFill="1" applyBorder="1" applyAlignment="1">
      <alignment horizontal="left"/>
    </xf>
    <xf numFmtId="0" fontId="0" fillId="0" borderId="32" xfId="0" applyFill="1" applyBorder="1" applyAlignment="1">
      <alignment horizontal="center"/>
    </xf>
    <xf numFmtId="9" fontId="0" fillId="0" borderId="31" xfId="0" applyNumberFormat="1" applyFill="1" applyBorder="1" applyAlignment="1">
      <alignment horizontal="center"/>
    </xf>
    <xf numFmtId="0" fontId="0" fillId="0" borderId="33" xfId="0" applyFill="1" applyBorder="1" applyAlignment="1">
      <alignment horizontal="center"/>
    </xf>
    <xf numFmtId="0" fontId="0" fillId="0" borderId="34" xfId="0" applyFill="1" applyBorder="1" applyAlignment="1">
      <alignment horizontal="center"/>
    </xf>
    <xf numFmtId="9" fontId="0" fillId="0" borderId="35" xfId="0" applyNumberFormat="1" applyFill="1" applyBorder="1" applyAlignment="1">
      <alignment horizontal="center"/>
    </xf>
    <xf numFmtId="0" fontId="0" fillId="0" borderId="29" xfId="0" applyFill="1" applyBorder="1" applyAlignment="1">
      <alignment horizontal="center"/>
    </xf>
    <xf numFmtId="0" fontId="0" fillId="0" borderId="36" xfId="0" applyFill="1" applyBorder="1" applyAlignment="1">
      <alignment horizontal="center"/>
    </xf>
    <xf numFmtId="0" fontId="0" fillId="0" borderId="37" xfId="0" applyFill="1" applyBorder="1" applyAlignment="1">
      <alignment horizontal="center"/>
    </xf>
    <xf numFmtId="0" fontId="0" fillId="0" borderId="31" xfId="0" applyFill="1" applyBorder="1" applyAlignment="1">
      <alignment horizontal="center"/>
    </xf>
    <xf numFmtId="0" fontId="0" fillId="0" borderId="0" xfId="0" applyFill="1"/>
    <xf numFmtId="0" fontId="0" fillId="0" borderId="43" xfId="0" applyFill="1" applyBorder="1" applyAlignment="1">
      <alignment horizontal="left"/>
    </xf>
    <xf numFmtId="0" fontId="0" fillId="0" borderId="44" xfId="0" applyFill="1" applyBorder="1" applyAlignment="1">
      <alignment horizontal="left"/>
    </xf>
    <xf numFmtId="0" fontId="0" fillId="0" borderId="44" xfId="0" applyFill="1" applyBorder="1" applyAlignment="1">
      <alignment horizontal="center"/>
    </xf>
    <xf numFmtId="0" fontId="0" fillId="0" borderId="45" xfId="0" applyFill="1" applyBorder="1" applyAlignment="1">
      <alignment horizontal="left"/>
    </xf>
    <xf numFmtId="0" fontId="0" fillId="0" borderId="46" xfId="0" applyFill="1" applyBorder="1" applyAlignment="1">
      <alignment horizontal="center"/>
    </xf>
    <xf numFmtId="9" fontId="0" fillId="0" borderId="45" xfId="0" applyNumberFormat="1" applyFill="1" applyBorder="1" applyAlignment="1">
      <alignment horizontal="center"/>
    </xf>
    <xf numFmtId="0" fontId="0" fillId="0" borderId="45" xfId="0" applyFill="1" applyBorder="1" applyAlignment="1">
      <alignment horizontal="center"/>
    </xf>
    <xf numFmtId="0" fontId="0" fillId="0" borderId="43" xfId="0" applyFill="1" applyBorder="1" applyAlignment="1">
      <alignment horizontal="center"/>
    </xf>
    <xf numFmtId="0" fontId="0" fillId="0" borderId="47" xfId="0" applyFill="1" applyBorder="1" applyAlignment="1">
      <alignment horizontal="center"/>
    </xf>
    <xf numFmtId="9" fontId="0" fillId="0" borderId="48" xfId="0" applyNumberFormat="1" applyFill="1" applyBorder="1" applyAlignment="1">
      <alignment horizontal="center"/>
    </xf>
    <xf numFmtId="0" fontId="0" fillId="0" borderId="31" xfId="0" applyFill="1" applyBorder="1" applyAlignment="1"/>
    <xf numFmtId="9" fontId="0" fillId="0" borderId="38" xfId="0" applyNumberFormat="1" applyFont="1" applyFill="1" applyBorder="1" applyAlignment="1">
      <alignment horizontal="center"/>
    </xf>
    <xf numFmtId="0" fontId="6" fillId="0" borderId="30" xfId="0" applyFont="1" applyFill="1" applyBorder="1" applyAlignment="1">
      <alignment horizontal="center"/>
    </xf>
    <xf numFmtId="0" fontId="0" fillId="6" borderId="29" xfId="0" applyFill="1" applyBorder="1" applyAlignment="1">
      <alignment horizontal="left"/>
    </xf>
    <xf numFmtId="0" fontId="0" fillId="6" borderId="30" xfId="0" applyFill="1" applyBorder="1" applyAlignment="1">
      <alignment horizontal="left"/>
    </xf>
    <xf numFmtId="0" fontId="0" fillId="6" borderId="30" xfId="0" applyFill="1" applyBorder="1" applyAlignment="1">
      <alignment horizontal="center"/>
    </xf>
    <xf numFmtId="0" fontId="0" fillId="6" borderId="31" xfId="0" applyFill="1" applyBorder="1" applyAlignment="1">
      <alignment horizontal="left"/>
    </xf>
    <xf numFmtId="0" fontId="0" fillId="6" borderId="29" xfId="0" applyFill="1" applyBorder="1" applyAlignment="1">
      <alignment horizontal="center"/>
    </xf>
    <xf numFmtId="0" fontId="0" fillId="6" borderId="37" xfId="0" applyFill="1" applyBorder="1" applyAlignment="1">
      <alignment horizontal="center"/>
    </xf>
    <xf numFmtId="0" fontId="0" fillId="6" borderId="31" xfId="0" applyFill="1" applyBorder="1" applyAlignment="1">
      <alignment horizontal="center"/>
    </xf>
    <xf numFmtId="0" fontId="0" fillId="6" borderId="32" xfId="0" applyFill="1" applyBorder="1" applyAlignment="1">
      <alignment horizontal="center"/>
    </xf>
    <xf numFmtId="9" fontId="0" fillId="6" borderId="31" xfId="0" applyNumberFormat="1" applyFill="1" applyBorder="1" applyAlignment="1">
      <alignment horizontal="center"/>
    </xf>
    <xf numFmtId="0" fontId="0" fillId="6" borderId="36" xfId="0" applyFill="1" applyBorder="1" applyAlignment="1">
      <alignment horizontal="center"/>
    </xf>
    <xf numFmtId="9" fontId="0" fillId="6" borderId="38" xfId="0" applyNumberFormat="1" applyFont="1" applyFill="1" applyBorder="1" applyAlignment="1">
      <alignment horizontal="center"/>
    </xf>
    <xf numFmtId="0" fontId="0" fillId="6" borderId="0" xfId="0" applyFill="1"/>
    <xf numFmtId="0" fontId="6" fillId="6" borderId="30" xfId="0" applyFont="1" applyFill="1" applyBorder="1" applyAlignment="1">
      <alignment horizontal="center"/>
    </xf>
    <xf numFmtId="0" fontId="0" fillId="7" borderId="29" xfId="0" applyFill="1" applyBorder="1" applyAlignment="1">
      <alignment horizontal="left"/>
    </xf>
    <xf numFmtId="0" fontId="0" fillId="7" borderId="30" xfId="0" applyFill="1" applyBorder="1" applyAlignment="1">
      <alignment horizontal="left"/>
    </xf>
    <xf numFmtId="0" fontId="0" fillId="7" borderId="30" xfId="0" applyFill="1" applyBorder="1" applyAlignment="1">
      <alignment horizontal="center"/>
    </xf>
    <xf numFmtId="0" fontId="0" fillId="7" borderId="31" xfId="0" applyFill="1" applyBorder="1" applyAlignment="1">
      <alignment horizontal="left"/>
    </xf>
    <xf numFmtId="0" fontId="0" fillId="7" borderId="29" xfId="0" applyFill="1" applyBorder="1" applyAlignment="1">
      <alignment horizontal="center"/>
    </xf>
    <xf numFmtId="0" fontId="0" fillId="7" borderId="37" xfId="0" applyFill="1" applyBorder="1" applyAlignment="1">
      <alignment horizontal="center"/>
    </xf>
    <xf numFmtId="0" fontId="0" fillId="7" borderId="31" xfId="0" applyFill="1" applyBorder="1" applyAlignment="1">
      <alignment horizontal="center"/>
    </xf>
    <xf numFmtId="0" fontId="0" fillId="7" borderId="32" xfId="0" applyFill="1" applyBorder="1" applyAlignment="1">
      <alignment horizontal="center"/>
    </xf>
    <xf numFmtId="9" fontId="0" fillId="7" borderId="31" xfId="0" applyNumberFormat="1" applyFill="1" applyBorder="1" applyAlignment="1">
      <alignment horizontal="center"/>
    </xf>
    <xf numFmtId="0" fontId="0" fillId="7" borderId="36" xfId="0" applyFill="1" applyBorder="1" applyAlignment="1">
      <alignment horizontal="center"/>
    </xf>
    <xf numFmtId="0" fontId="6" fillId="7" borderId="30" xfId="0" applyFont="1" applyFill="1" applyBorder="1" applyAlignment="1">
      <alignment horizontal="center"/>
    </xf>
    <xf numFmtId="9" fontId="0" fillId="7" borderId="38" xfId="0" applyNumberFormat="1" applyFont="1" applyFill="1" applyBorder="1" applyAlignment="1">
      <alignment horizontal="center"/>
    </xf>
    <xf numFmtId="0" fontId="0" fillId="7" borderId="0" xfId="0" applyFill="1"/>
    <xf numFmtId="0" fontId="0" fillId="7" borderId="39" xfId="0" applyFill="1" applyBorder="1" applyAlignment="1">
      <alignment horizontal="left"/>
    </xf>
    <xf numFmtId="0" fontId="0" fillId="7" borderId="40" xfId="0" applyFill="1" applyBorder="1" applyAlignment="1">
      <alignment horizontal="left"/>
    </xf>
    <xf numFmtId="0" fontId="0" fillId="7" borderId="40" xfId="0" applyFill="1" applyBorder="1" applyAlignment="1">
      <alignment horizontal="center"/>
    </xf>
    <xf numFmtId="0" fontId="0" fillId="7" borderId="41" xfId="0" applyFill="1" applyBorder="1" applyAlignment="1">
      <alignment horizontal="left"/>
    </xf>
    <xf numFmtId="0" fontId="0" fillId="7" borderId="42" xfId="0" applyFill="1" applyBorder="1" applyAlignment="1">
      <alignment horizontal="center"/>
    </xf>
    <xf numFmtId="0" fontId="0" fillId="7" borderId="0" xfId="0" applyFill="1" applyBorder="1" applyAlignment="1">
      <alignment horizontal="center"/>
    </xf>
    <xf numFmtId="0" fontId="0" fillId="6" borderId="31" xfId="0" applyFill="1" applyBorder="1" applyAlignment="1"/>
    <xf numFmtId="0" fontId="0" fillId="8" borderId="29" xfId="0" applyFill="1" applyBorder="1" applyAlignment="1">
      <alignment horizontal="left"/>
    </xf>
    <xf numFmtId="0" fontId="0" fillId="8" borderId="30" xfId="0" applyFill="1" applyBorder="1" applyAlignment="1">
      <alignment horizontal="left"/>
    </xf>
    <xf numFmtId="0" fontId="0" fillId="8" borderId="30" xfId="0" applyFill="1" applyBorder="1" applyAlignment="1">
      <alignment horizontal="center"/>
    </xf>
    <xf numFmtId="0" fontId="0" fillId="8" borderId="31" xfId="0" applyFill="1" applyBorder="1" applyAlignment="1">
      <alignment horizontal="left"/>
    </xf>
    <xf numFmtId="0" fontId="0" fillId="8" borderId="29" xfId="0" applyFill="1" applyBorder="1" applyAlignment="1">
      <alignment horizontal="center"/>
    </xf>
    <xf numFmtId="0" fontId="0" fillId="8" borderId="37" xfId="0" applyFill="1" applyBorder="1" applyAlignment="1">
      <alignment horizontal="center"/>
    </xf>
    <xf numFmtId="0" fontId="0" fillId="8" borderId="31" xfId="0" applyFill="1" applyBorder="1" applyAlignment="1"/>
    <xf numFmtId="0" fontId="0" fillId="8" borderId="31" xfId="0" applyFill="1" applyBorder="1" applyAlignment="1">
      <alignment horizontal="center"/>
    </xf>
    <xf numFmtId="0" fontId="0" fillId="8" borderId="32" xfId="0" applyFill="1" applyBorder="1" applyAlignment="1">
      <alignment horizontal="center"/>
    </xf>
    <xf numFmtId="9" fontId="0" fillId="8" borderId="31" xfId="0" applyNumberFormat="1" applyFill="1" applyBorder="1" applyAlignment="1">
      <alignment horizontal="center"/>
    </xf>
    <xf numFmtId="0" fontId="0" fillId="8" borderId="36" xfId="0" applyFill="1" applyBorder="1" applyAlignment="1">
      <alignment horizontal="center"/>
    </xf>
    <xf numFmtId="9" fontId="0" fillId="8" borderId="38" xfId="0" applyNumberFormat="1" applyFont="1" applyFill="1" applyBorder="1" applyAlignment="1">
      <alignment horizontal="center"/>
    </xf>
    <xf numFmtId="0" fontId="0" fillId="8" borderId="0" xfId="0" applyFill="1"/>
    <xf numFmtId="0" fontId="0" fillId="9" borderId="29" xfId="0" applyFill="1" applyBorder="1" applyAlignment="1">
      <alignment horizontal="left"/>
    </xf>
    <xf numFmtId="0" fontId="0" fillId="9" borderId="30" xfId="0" applyFill="1" applyBorder="1" applyAlignment="1">
      <alignment horizontal="left"/>
    </xf>
    <xf numFmtId="0" fontId="0" fillId="9" borderId="30" xfId="0" applyFill="1" applyBorder="1" applyAlignment="1">
      <alignment horizontal="center"/>
    </xf>
    <xf numFmtId="0" fontId="0" fillId="9" borderId="31" xfId="0" applyFill="1" applyBorder="1" applyAlignment="1">
      <alignment horizontal="left"/>
    </xf>
    <xf numFmtId="0" fontId="0" fillId="9" borderId="29" xfId="0" applyFill="1" applyBorder="1" applyAlignment="1">
      <alignment horizontal="center"/>
    </xf>
    <xf numFmtId="0" fontId="0" fillId="9" borderId="37" xfId="0" applyFill="1" applyBorder="1" applyAlignment="1">
      <alignment horizontal="center"/>
    </xf>
    <xf numFmtId="0" fontId="0" fillId="9" borderId="31" xfId="0" applyFill="1" applyBorder="1" applyAlignment="1"/>
    <xf numFmtId="0" fontId="0" fillId="9" borderId="31" xfId="0" applyFill="1" applyBorder="1" applyAlignment="1">
      <alignment horizontal="center"/>
    </xf>
    <xf numFmtId="0" fontId="0" fillId="9" borderId="32" xfId="0" applyFill="1" applyBorder="1" applyAlignment="1">
      <alignment horizontal="center"/>
    </xf>
    <xf numFmtId="9" fontId="0" fillId="9" borderId="31" xfId="0" applyNumberFormat="1" applyFill="1" applyBorder="1" applyAlignment="1">
      <alignment horizontal="center"/>
    </xf>
    <xf numFmtId="0" fontId="0" fillId="9" borderId="36" xfId="0" applyFill="1" applyBorder="1" applyAlignment="1">
      <alignment horizontal="center"/>
    </xf>
    <xf numFmtId="9" fontId="0" fillId="9" borderId="38" xfId="0" applyNumberFormat="1" applyFont="1" applyFill="1" applyBorder="1" applyAlignment="1">
      <alignment horizontal="center"/>
    </xf>
    <xf numFmtId="0" fontId="0" fillId="9" borderId="0" xfId="0" applyFill="1"/>
    <xf numFmtId="0" fontId="6" fillId="9" borderId="30" xfId="0" applyFont="1" applyFill="1" applyBorder="1" applyAlignment="1">
      <alignment horizontal="center"/>
    </xf>
    <xf numFmtId="0" fontId="2" fillId="4" borderId="4"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4" fillId="4" borderId="22" xfId="0" applyFont="1" applyFill="1" applyBorder="1" applyAlignment="1">
      <alignment horizontal="center" wrapText="1"/>
    </xf>
    <xf numFmtId="0" fontId="4" fillId="4" borderId="24" xfId="0" applyFont="1" applyFill="1" applyBorder="1" applyAlignment="1">
      <alignment horizontal="center" wrapText="1"/>
    </xf>
    <xf numFmtId="0" fontId="2" fillId="4"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7"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18" xfId="0" applyFont="1" applyFill="1" applyBorder="1" applyAlignment="1">
      <alignment horizontal="center" wrapText="1"/>
    </xf>
    <xf numFmtId="0" fontId="2" fillId="4" borderId="17" xfId="0" applyFont="1" applyFill="1" applyBorder="1" applyAlignment="1">
      <alignment horizontal="center" wrapText="1"/>
    </xf>
    <xf numFmtId="0" fontId="2" fillId="4" borderId="23" xfId="0" applyFont="1" applyFill="1" applyBorder="1" applyAlignment="1">
      <alignment horizontal="center" wrapText="1"/>
    </xf>
    <xf numFmtId="0" fontId="1" fillId="3" borderId="1" xfId="0" applyFont="1" applyFill="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2" fillId="4" borderId="4"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6"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3" xfId="0" applyFont="1" applyFill="1" applyBorder="1" applyAlignment="1">
      <alignment horizontal="center" wrapText="1"/>
    </xf>
    <xf numFmtId="0" fontId="2" fillId="4" borderId="14" xfId="0" applyFont="1" applyFill="1" applyBorder="1" applyAlignment="1">
      <alignment horizontal="center" wrapText="1"/>
    </xf>
    <xf numFmtId="0" fontId="2" fillId="4" borderId="50" xfId="0" applyFont="1" applyFill="1" applyBorder="1" applyAlignment="1">
      <alignment horizontal="center" vertical="center" wrapText="1"/>
    </xf>
    <xf numFmtId="0" fontId="1" fillId="5" borderId="15" xfId="0" applyFont="1" applyFill="1" applyBorder="1" applyAlignment="1">
      <alignment horizontal="center"/>
    </xf>
    <xf numFmtId="0" fontId="1" fillId="5" borderId="16" xfId="0" applyFont="1" applyFill="1" applyBorder="1" applyAlignment="1">
      <alignment horizontal="center"/>
    </xf>
    <xf numFmtId="0" fontId="2" fillId="4" borderId="4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cellXfs>
  <cellStyles count="1">
    <cellStyle name="Normal" xfId="0" builtinId="0"/>
  </cellStyles>
  <dxfs count="3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83"/>
  <sheetViews>
    <sheetView tabSelected="1" zoomScale="70" zoomScaleNormal="70" workbookViewId="0">
      <pane xSplit="3" ySplit="4" topLeftCell="D163" activePane="bottomRight" state="frozen"/>
      <selection pane="bottomRight" activeCell="A180" sqref="A180:XFD180"/>
      <selection pane="bottomLeft" activeCell="A5" sqref="A5"/>
      <selection pane="topRight" activeCell="D1" sqref="D1"/>
    </sheetView>
  </sheetViews>
  <sheetFormatPr defaultColWidth="11" defaultRowHeight="15.6"/>
  <cols>
    <col min="5" max="5" width="46" bestFit="1" customWidth="1"/>
    <col min="9" max="9" width="11.875" customWidth="1"/>
    <col min="10" max="10" width="16.875" customWidth="1"/>
    <col min="19" max="19" width="15.75" bestFit="1" customWidth="1"/>
    <col min="28" max="28" width="15.375" customWidth="1"/>
  </cols>
  <sheetData>
    <row r="1" spans="1:30" ht="15.95" thickBot="1">
      <c r="A1" s="137" t="s">
        <v>0</v>
      </c>
      <c r="B1" s="138"/>
      <c r="C1" s="138"/>
      <c r="D1" s="138"/>
      <c r="E1" s="139"/>
      <c r="F1" s="111" t="s">
        <v>1</v>
      </c>
      <c r="G1" s="112"/>
      <c r="H1" s="112"/>
      <c r="I1" s="113"/>
      <c r="J1" s="137" t="s">
        <v>2</v>
      </c>
      <c r="K1" s="138"/>
      <c r="L1" s="138"/>
      <c r="M1" s="139"/>
      <c r="N1" s="137" t="s">
        <v>3</v>
      </c>
      <c r="O1" s="138"/>
      <c r="P1" s="138"/>
      <c r="Q1" s="138"/>
      <c r="R1" s="139"/>
      <c r="S1" s="137" t="s">
        <v>4</v>
      </c>
      <c r="T1" s="138"/>
      <c r="U1" s="138"/>
      <c r="V1" s="138"/>
      <c r="W1" s="138"/>
      <c r="X1" s="138"/>
      <c r="Y1" s="139"/>
      <c r="Z1" s="111" t="s">
        <v>5</v>
      </c>
      <c r="AA1" s="112"/>
      <c r="AB1" s="113"/>
    </row>
    <row r="2" spans="1:30" ht="15" customHeight="1">
      <c r="A2" s="114" t="s">
        <v>6</v>
      </c>
      <c r="B2" s="116" t="s">
        <v>7</v>
      </c>
      <c r="C2" s="118" t="s">
        <v>8</v>
      </c>
      <c r="D2" s="120" t="s">
        <v>9</v>
      </c>
      <c r="E2" s="121" t="s">
        <v>10</v>
      </c>
      <c r="F2" s="123" t="s">
        <v>11</v>
      </c>
      <c r="G2" s="124" t="s">
        <v>12</v>
      </c>
      <c r="H2" s="128" t="s">
        <v>13</v>
      </c>
      <c r="I2" s="125" t="s">
        <v>14</v>
      </c>
      <c r="J2" s="1" t="s">
        <v>15</v>
      </c>
      <c r="K2" s="103" t="s">
        <v>16</v>
      </c>
      <c r="L2" s="102" t="s">
        <v>17</v>
      </c>
      <c r="M2" s="109" t="s">
        <v>18</v>
      </c>
      <c r="N2" s="135" t="s">
        <v>19</v>
      </c>
      <c r="O2" s="120" t="s">
        <v>20</v>
      </c>
      <c r="P2" s="120" t="s">
        <v>21</v>
      </c>
      <c r="Q2" s="120" t="s">
        <v>22</v>
      </c>
      <c r="R2" s="104" t="s">
        <v>23</v>
      </c>
      <c r="S2" s="106" t="s">
        <v>24</v>
      </c>
      <c r="T2" s="129" t="s">
        <v>25</v>
      </c>
      <c r="U2" s="130"/>
      <c r="V2" s="130"/>
      <c r="W2" s="130"/>
      <c r="X2" s="130"/>
      <c r="Y2" s="131"/>
      <c r="Z2" s="126" t="s">
        <v>26</v>
      </c>
      <c r="AA2" s="127"/>
      <c r="AB2" s="102" t="s">
        <v>27</v>
      </c>
    </row>
    <row r="3" spans="1:30" ht="54.95" customHeight="1">
      <c r="A3" s="114"/>
      <c r="B3" s="116"/>
      <c r="C3" s="119"/>
      <c r="D3" s="120"/>
      <c r="E3" s="121"/>
      <c r="F3" s="123"/>
      <c r="G3" s="103"/>
      <c r="H3" s="118"/>
      <c r="I3" s="104"/>
      <c r="J3" s="100" t="s">
        <v>28</v>
      </c>
      <c r="K3" s="108"/>
      <c r="L3" s="103"/>
      <c r="M3" s="110"/>
      <c r="N3" s="135"/>
      <c r="O3" s="120"/>
      <c r="P3" s="120"/>
      <c r="Q3" s="120"/>
      <c r="R3" s="104"/>
      <c r="S3" s="96"/>
      <c r="T3" s="132"/>
      <c r="U3" s="133"/>
      <c r="V3" s="133"/>
      <c r="W3" s="133"/>
      <c r="X3" s="133"/>
      <c r="Y3" s="134"/>
      <c r="Z3" s="96" t="s">
        <v>29</v>
      </c>
      <c r="AA3" s="98" t="s">
        <v>30</v>
      </c>
      <c r="AB3" s="103"/>
    </row>
    <row r="4" spans="1:30" ht="42" customHeight="1">
      <c r="A4" s="115"/>
      <c r="B4" s="117"/>
      <c r="C4" s="119"/>
      <c r="D4" s="118"/>
      <c r="E4" s="122"/>
      <c r="F4" s="7" t="s">
        <v>31</v>
      </c>
      <c r="G4" s="3" t="s">
        <v>31</v>
      </c>
      <c r="H4" s="3" t="s">
        <v>32</v>
      </c>
      <c r="I4" s="105"/>
      <c r="J4" s="101"/>
      <c r="K4" s="2" t="s">
        <v>33</v>
      </c>
      <c r="L4" s="2" t="s">
        <v>33</v>
      </c>
      <c r="M4" s="8" t="s">
        <v>33</v>
      </c>
      <c r="N4" s="136"/>
      <c r="O4" s="118"/>
      <c r="P4" s="118"/>
      <c r="Q4" s="118"/>
      <c r="R4" s="105"/>
      <c r="S4" s="107"/>
      <c r="T4" s="2" t="s">
        <v>33</v>
      </c>
      <c r="U4" s="3" t="s">
        <v>34</v>
      </c>
      <c r="V4" s="4" t="s">
        <v>35</v>
      </c>
      <c r="W4" s="5" t="s">
        <v>36</v>
      </c>
      <c r="X4" s="5" t="s">
        <v>37</v>
      </c>
      <c r="Y4" s="6" t="s">
        <v>38</v>
      </c>
      <c r="Z4" s="97"/>
      <c r="AA4" s="99"/>
      <c r="AB4" s="3" t="s">
        <v>32</v>
      </c>
    </row>
    <row r="5" spans="1:30" s="22" customFormat="1">
      <c r="A5" s="9" t="s">
        <v>39</v>
      </c>
      <c r="B5" s="10" t="s">
        <v>39</v>
      </c>
      <c r="C5" s="11">
        <v>120</v>
      </c>
      <c r="D5" s="11">
        <v>65805</v>
      </c>
      <c r="E5" s="12" t="s">
        <v>40</v>
      </c>
      <c r="F5" s="18" t="s">
        <v>41</v>
      </c>
      <c r="G5" s="11" t="s">
        <v>41</v>
      </c>
      <c r="H5" s="20" t="s">
        <v>42</v>
      </c>
      <c r="I5" s="12" t="s">
        <v>43</v>
      </c>
      <c r="J5" s="18">
        <v>2</v>
      </c>
      <c r="K5" s="11">
        <v>2</v>
      </c>
      <c r="L5" s="11"/>
      <c r="M5" s="21">
        <v>2</v>
      </c>
      <c r="N5" s="13">
        <v>100</v>
      </c>
      <c r="O5" s="11">
        <v>1</v>
      </c>
      <c r="P5" s="11">
        <v>87</v>
      </c>
      <c r="Q5" s="11">
        <f>MAX(O5:P5)</f>
        <v>87</v>
      </c>
      <c r="R5" s="14">
        <f>Q5/N5</f>
        <v>0.87</v>
      </c>
      <c r="S5" s="9" t="s">
        <v>44</v>
      </c>
      <c r="T5" s="15">
        <v>2</v>
      </c>
      <c r="U5" s="15"/>
      <c r="V5" s="16">
        <v>2298</v>
      </c>
      <c r="W5" s="15">
        <f>IF($V5&lt;&gt;"",IF($V5&lt;&gt;"?",ROUND($V5/36,0),""),"")</f>
        <v>64</v>
      </c>
      <c r="X5" s="15">
        <f>IF($V5&lt;&gt;"",IF($V5&lt;&gt;"?",ROUND($V5/29,0),""),"")</f>
        <v>79</v>
      </c>
      <c r="Y5" s="17">
        <f>IF(W5&lt;&gt;"",Q5/W5,"")</f>
        <v>1.359375</v>
      </c>
      <c r="Z5" s="19" t="str">
        <f t="shared" ref="Z5:Z22" si="0">IF($F5="Y","N",IF($U5=1,IF($Y5&gt;30%,"Y","N"),"N"))</f>
        <v>N</v>
      </c>
      <c r="AA5" s="19" t="str">
        <f t="shared" ref="AA5:AA22" si="1">IF($F5="Y","N",IF($U5=2,IF($Y5&gt;30%,"Y","N"),"N"))</f>
        <v>N</v>
      </c>
      <c r="AB5" s="19" t="str">
        <f t="shared" ref="AB5:AB36" si="2">IF(F5="N",IF(T5=1,H5,""),"")</f>
        <v/>
      </c>
      <c r="AC5" s="22" t="s">
        <v>45</v>
      </c>
    </row>
    <row r="6" spans="1:30" s="22" customFormat="1">
      <c r="A6" s="9" t="s">
        <v>39</v>
      </c>
      <c r="B6" s="10" t="s">
        <v>39</v>
      </c>
      <c r="C6" s="11">
        <v>129</v>
      </c>
      <c r="D6" s="11">
        <v>65826</v>
      </c>
      <c r="E6" s="12" t="s">
        <v>46</v>
      </c>
      <c r="F6" s="18" t="s">
        <v>47</v>
      </c>
      <c r="G6" s="11"/>
      <c r="H6" s="20"/>
      <c r="I6" s="12"/>
      <c r="J6" s="18">
        <v>3</v>
      </c>
      <c r="K6" s="11">
        <v>2</v>
      </c>
      <c r="L6" s="11"/>
      <c r="M6" s="21">
        <v>2</v>
      </c>
      <c r="N6" s="13">
        <v>140</v>
      </c>
      <c r="O6" s="11">
        <v>48</v>
      </c>
      <c r="P6" s="11">
        <v>137</v>
      </c>
      <c r="Q6" s="11">
        <f t="shared" ref="Q6:Q182" si="3">MAX(O6:P6)</f>
        <v>137</v>
      </c>
      <c r="R6" s="14">
        <f t="shared" ref="R6:R40" si="4">Q6/N6</f>
        <v>0.97857142857142854</v>
      </c>
      <c r="S6" s="9" t="s">
        <v>44</v>
      </c>
      <c r="T6" s="11">
        <v>2</v>
      </c>
      <c r="U6" s="11"/>
      <c r="V6" s="11">
        <v>2298</v>
      </c>
      <c r="W6" s="11">
        <f>IF($V6&lt;&gt;"",IF($V6&lt;&gt;"?",ROUND($V6/36,0),""),"")</f>
        <v>64</v>
      </c>
      <c r="X6" s="11">
        <f>IF($V6&lt;&gt;"",IF($V6&lt;&gt;"?",ROUND($V6/29,0),""),"")</f>
        <v>79</v>
      </c>
      <c r="Y6" s="34">
        <f>IF(W6&lt;&gt;"",Q6/W6,"")</f>
        <v>2.140625</v>
      </c>
      <c r="Z6" s="19" t="str">
        <f t="shared" si="0"/>
        <v>N</v>
      </c>
      <c r="AA6" s="19" t="str">
        <f t="shared" si="1"/>
        <v>N</v>
      </c>
      <c r="AB6" s="19" t="str">
        <f t="shared" si="2"/>
        <v/>
      </c>
    </row>
    <row r="7" spans="1:30" s="22" customFormat="1">
      <c r="A7" s="9" t="s">
        <v>39</v>
      </c>
      <c r="B7" s="10" t="s">
        <v>39</v>
      </c>
      <c r="C7" s="11">
        <v>130</v>
      </c>
      <c r="D7" s="11">
        <v>67194</v>
      </c>
      <c r="E7" s="12" t="s">
        <v>48</v>
      </c>
      <c r="F7" s="18" t="s">
        <v>47</v>
      </c>
      <c r="G7" s="11"/>
      <c r="H7" s="20"/>
      <c r="I7" s="12"/>
      <c r="J7" s="18">
        <v>3</v>
      </c>
      <c r="K7" s="11">
        <v>2</v>
      </c>
      <c r="L7" s="11"/>
      <c r="M7" s="21">
        <v>2</v>
      </c>
      <c r="N7" s="13">
        <v>153</v>
      </c>
      <c r="O7" s="11">
        <v>48</v>
      </c>
      <c r="P7" s="11">
        <v>154</v>
      </c>
      <c r="Q7" s="11">
        <f t="shared" si="3"/>
        <v>154</v>
      </c>
      <c r="R7" s="14">
        <f t="shared" si="4"/>
        <v>1.0065359477124183</v>
      </c>
      <c r="S7" s="9" t="s">
        <v>44</v>
      </c>
      <c r="T7" s="11">
        <v>2</v>
      </c>
      <c r="U7" s="11"/>
      <c r="V7" s="11">
        <v>2298</v>
      </c>
      <c r="W7" s="11">
        <f t="shared" ref="W7:W70" si="5">IF($V7&lt;&gt;"",IF($V7&lt;&gt;"?",ROUND($V7/36,0),""),"")</f>
        <v>64</v>
      </c>
      <c r="X7" s="11">
        <f t="shared" ref="X7:X70" si="6">IF($V7&lt;&gt;"",IF($V7&lt;&gt;"?",ROUND($V7/29,0),""),"")</f>
        <v>79</v>
      </c>
      <c r="Y7" s="34">
        <f>IF(W7&lt;&gt;"",Q7/W7,"")</f>
        <v>2.40625</v>
      </c>
      <c r="Z7" s="19" t="str">
        <f t="shared" si="0"/>
        <v>N</v>
      </c>
      <c r="AA7" s="19" t="str">
        <f t="shared" si="1"/>
        <v>N</v>
      </c>
      <c r="AB7" s="19" t="str">
        <f t="shared" si="2"/>
        <v/>
      </c>
      <c r="AD7" s="19"/>
    </row>
    <row r="8" spans="1:30" s="22" customFormat="1">
      <c r="A8" s="9" t="s">
        <v>39</v>
      </c>
      <c r="B8" s="10" t="s">
        <v>49</v>
      </c>
      <c r="C8" s="11">
        <v>150</v>
      </c>
      <c r="D8" s="11">
        <v>67237</v>
      </c>
      <c r="E8" s="12" t="s">
        <v>50</v>
      </c>
      <c r="F8" s="18" t="s">
        <v>41</v>
      </c>
      <c r="G8" s="11" t="s">
        <v>41</v>
      </c>
      <c r="H8" s="20" t="s">
        <v>42</v>
      </c>
      <c r="I8" s="12" t="s">
        <v>51</v>
      </c>
      <c r="J8" s="18">
        <v>3</v>
      </c>
      <c r="K8" s="11">
        <v>2</v>
      </c>
      <c r="L8" s="11"/>
      <c r="M8" s="21">
        <v>2</v>
      </c>
      <c r="N8" s="13">
        <v>17</v>
      </c>
      <c r="O8" s="11">
        <v>6</v>
      </c>
      <c r="P8" s="11">
        <v>20</v>
      </c>
      <c r="Q8" s="11">
        <f t="shared" si="3"/>
        <v>20</v>
      </c>
      <c r="R8" s="14">
        <f t="shared" si="4"/>
        <v>1.1764705882352942</v>
      </c>
      <c r="S8" s="9" t="s">
        <v>52</v>
      </c>
      <c r="T8" s="11">
        <v>2</v>
      </c>
      <c r="U8" s="11"/>
      <c r="V8" s="11">
        <v>849</v>
      </c>
      <c r="W8" s="11">
        <f t="shared" si="5"/>
        <v>24</v>
      </c>
      <c r="X8" s="11">
        <f t="shared" si="6"/>
        <v>29</v>
      </c>
      <c r="Y8" s="34">
        <f t="shared" ref="Y8:Y71" si="7">IF(W8&lt;&gt;"",Q8/W8,"")</f>
        <v>0.83333333333333337</v>
      </c>
      <c r="Z8" s="19" t="str">
        <f t="shared" si="0"/>
        <v>N</v>
      </c>
      <c r="AA8" s="19" t="str">
        <f t="shared" si="1"/>
        <v>N</v>
      </c>
      <c r="AB8" s="19" t="str">
        <f t="shared" si="2"/>
        <v/>
      </c>
    </row>
    <row r="9" spans="1:30" s="22" customFormat="1">
      <c r="A9" s="9" t="s">
        <v>39</v>
      </c>
      <c r="B9" s="10" t="s">
        <v>53</v>
      </c>
      <c r="C9" s="11">
        <v>192</v>
      </c>
      <c r="D9" s="11">
        <v>64809</v>
      </c>
      <c r="E9" s="12" t="s">
        <v>54</v>
      </c>
      <c r="F9" s="18" t="s">
        <v>41</v>
      </c>
      <c r="G9" s="11" t="s">
        <v>41</v>
      </c>
      <c r="H9" s="20" t="s">
        <v>42</v>
      </c>
      <c r="I9" s="12" t="s">
        <v>55</v>
      </c>
      <c r="J9" s="18">
        <v>3</v>
      </c>
      <c r="K9" s="11">
        <v>2</v>
      </c>
      <c r="L9" s="11"/>
      <c r="M9" s="21">
        <v>2</v>
      </c>
      <c r="N9" s="13">
        <v>30</v>
      </c>
      <c r="O9" s="11">
        <v>0</v>
      </c>
      <c r="P9" s="11">
        <v>22</v>
      </c>
      <c r="Q9" s="11">
        <f t="shared" si="3"/>
        <v>22</v>
      </c>
      <c r="R9" s="14">
        <f t="shared" si="4"/>
        <v>0.73333333333333328</v>
      </c>
      <c r="S9" s="9" t="s">
        <v>56</v>
      </c>
      <c r="T9" s="11">
        <v>1</v>
      </c>
      <c r="U9" s="11">
        <v>2</v>
      </c>
      <c r="V9" s="19">
        <v>688</v>
      </c>
      <c r="W9" s="11">
        <f t="shared" si="5"/>
        <v>19</v>
      </c>
      <c r="X9" s="11">
        <f t="shared" si="6"/>
        <v>24</v>
      </c>
      <c r="Y9" s="34">
        <f t="shared" si="7"/>
        <v>1.1578947368421053</v>
      </c>
      <c r="Z9" s="19" t="str">
        <f t="shared" si="0"/>
        <v>N</v>
      </c>
      <c r="AA9" s="19" t="str">
        <f t="shared" si="1"/>
        <v>Y</v>
      </c>
      <c r="AB9" s="19" t="str">
        <f t="shared" si="2"/>
        <v>L</v>
      </c>
    </row>
    <row r="10" spans="1:30" s="22" customFormat="1">
      <c r="A10" s="9" t="s">
        <v>39</v>
      </c>
      <c r="B10" s="10" t="s">
        <v>53</v>
      </c>
      <c r="C10" s="11">
        <v>192</v>
      </c>
      <c r="D10" s="11">
        <v>66125</v>
      </c>
      <c r="E10" s="12" t="s">
        <v>54</v>
      </c>
      <c r="F10" s="18" t="s">
        <v>41</v>
      </c>
      <c r="G10" s="11" t="s">
        <v>41</v>
      </c>
      <c r="H10" s="20" t="s">
        <v>42</v>
      </c>
      <c r="I10" s="12" t="s">
        <v>55</v>
      </c>
      <c r="J10" s="18">
        <v>3</v>
      </c>
      <c r="K10" s="11">
        <v>2</v>
      </c>
      <c r="L10" s="11"/>
      <c r="M10" s="21">
        <v>2</v>
      </c>
      <c r="N10" s="13">
        <v>30</v>
      </c>
      <c r="O10" s="11">
        <v>0</v>
      </c>
      <c r="P10" s="11">
        <v>23</v>
      </c>
      <c r="Q10" s="11">
        <f t="shared" si="3"/>
        <v>23</v>
      </c>
      <c r="R10" s="14">
        <f t="shared" si="4"/>
        <v>0.76666666666666672</v>
      </c>
      <c r="S10" s="9" t="s">
        <v>56</v>
      </c>
      <c r="T10" s="11">
        <v>1</v>
      </c>
      <c r="U10" s="11">
        <v>2</v>
      </c>
      <c r="V10" s="19">
        <v>688</v>
      </c>
      <c r="W10" s="11">
        <f t="shared" si="5"/>
        <v>19</v>
      </c>
      <c r="X10" s="11">
        <f t="shared" si="6"/>
        <v>24</v>
      </c>
      <c r="Y10" s="34">
        <f t="shared" si="7"/>
        <v>1.2105263157894737</v>
      </c>
      <c r="Z10" s="19" t="str">
        <f t="shared" si="0"/>
        <v>N</v>
      </c>
      <c r="AA10" s="19" t="str">
        <f t="shared" si="1"/>
        <v>Y</v>
      </c>
      <c r="AB10" s="19" t="str">
        <f t="shared" si="2"/>
        <v>L</v>
      </c>
    </row>
    <row r="11" spans="1:30" s="61" customFormat="1">
      <c r="A11" s="49" t="s">
        <v>39</v>
      </c>
      <c r="B11" s="50" t="s">
        <v>57</v>
      </c>
      <c r="C11" s="51">
        <v>210</v>
      </c>
      <c r="D11" s="51">
        <v>63902</v>
      </c>
      <c r="E11" s="52" t="s">
        <v>58</v>
      </c>
      <c r="F11" s="53" t="s">
        <v>47</v>
      </c>
      <c r="G11" s="51" t="s">
        <v>47</v>
      </c>
      <c r="H11" s="54"/>
      <c r="I11" s="52"/>
      <c r="J11" s="53">
        <v>3</v>
      </c>
      <c r="K11" s="51">
        <v>2</v>
      </c>
      <c r="L11" s="51"/>
      <c r="M11" s="55">
        <v>2</v>
      </c>
      <c r="N11" s="56">
        <v>71</v>
      </c>
      <c r="O11" s="51">
        <v>71</v>
      </c>
      <c r="P11" s="51">
        <v>67</v>
      </c>
      <c r="Q11" s="51">
        <f t="shared" si="3"/>
        <v>71</v>
      </c>
      <c r="R11" s="57">
        <f t="shared" si="4"/>
        <v>1</v>
      </c>
      <c r="S11" s="49" t="s">
        <v>59</v>
      </c>
      <c r="T11" s="51">
        <v>2</v>
      </c>
      <c r="U11" s="51"/>
      <c r="V11" s="58">
        <v>2823</v>
      </c>
      <c r="W11" s="59">
        <v>50</v>
      </c>
      <c r="X11" s="51"/>
      <c r="Y11" s="60">
        <f t="shared" si="7"/>
        <v>1.42</v>
      </c>
      <c r="Z11" s="58" t="str">
        <f t="shared" si="0"/>
        <v>N</v>
      </c>
      <c r="AA11" s="58" t="str">
        <f t="shared" si="1"/>
        <v>N</v>
      </c>
      <c r="AB11" s="58" t="str">
        <f t="shared" si="2"/>
        <v/>
      </c>
    </row>
    <row r="12" spans="1:30" s="22" customFormat="1">
      <c r="A12" s="9" t="s">
        <v>39</v>
      </c>
      <c r="B12" s="10" t="s">
        <v>39</v>
      </c>
      <c r="C12" s="11">
        <v>220</v>
      </c>
      <c r="D12" s="11">
        <v>64197</v>
      </c>
      <c r="E12" s="12" t="s">
        <v>60</v>
      </c>
      <c r="F12" s="18" t="s">
        <v>41</v>
      </c>
      <c r="G12" s="11" t="s">
        <v>41</v>
      </c>
      <c r="H12" s="20" t="s">
        <v>42</v>
      </c>
      <c r="I12" s="12" t="s">
        <v>61</v>
      </c>
      <c r="J12" s="18">
        <v>2</v>
      </c>
      <c r="K12" s="11">
        <v>2</v>
      </c>
      <c r="L12" s="11"/>
      <c r="M12" s="21">
        <v>2</v>
      </c>
      <c r="N12" s="13">
        <v>30</v>
      </c>
      <c r="O12" s="11">
        <v>24</v>
      </c>
      <c r="P12" s="11">
        <v>23</v>
      </c>
      <c r="Q12" s="11">
        <f t="shared" si="3"/>
        <v>24</v>
      </c>
      <c r="R12" s="14">
        <f t="shared" si="4"/>
        <v>0.8</v>
      </c>
      <c r="S12" s="9" t="s">
        <v>62</v>
      </c>
      <c r="T12" s="11">
        <v>2</v>
      </c>
      <c r="U12" s="11"/>
      <c r="V12" s="19">
        <v>772</v>
      </c>
      <c r="W12" s="11">
        <f t="shared" si="5"/>
        <v>21</v>
      </c>
      <c r="X12" s="11">
        <f t="shared" si="6"/>
        <v>27</v>
      </c>
      <c r="Y12" s="34">
        <f t="shared" si="7"/>
        <v>1.1428571428571428</v>
      </c>
      <c r="Z12" s="19" t="str">
        <f t="shared" si="0"/>
        <v>N</v>
      </c>
      <c r="AA12" s="19" t="str">
        <f t="shared" si="1"/>
        <v>N</v>
      </c>
      <c r="AB12" s="19" t="str">
        <f t="shared" si="2"/>
        <v/>
      </c>
    </row>
    <row r="13" spans="1:30" s="61" customFormat="1">
      <c r="A13" s="49" t="s">
        <v>39</v>
      </c>
      <c r="B13" s="50" t="s">
        <v>63</v>
      </c>
      <c r="C13" s="51">
        <v>304</v>
      </c>
      <c r="D13" s="51">
        <v>63545</v>
      </c>
      <c r="E13" s="52" t="s">
        <v>64</v>
      </c>
      <c r="F13" s="53" t="s">
        <v>47</v>
      </c>
      <c r="G13" s="51" t="s">
        <v>47</v>
      </c>
      <c r="H13" s="54"/>
      <c r="I13" s="52"/>
      <c r="J13" s="53">
        <v>3</v>
      </c>
      <c r="K13" s="51">
        <v>2</v>
      </c>
      <c r="L13" s="51"/>
      <c r="M13" s="55">
        <v>2</v>
      </c>
      <c r="N13" s="56">
        <v>103</v>
      </c>
      <c r="O13" s="51">
        <v>87</v>
      </c>
      <c r="P13" s="51">
        <v>101</v>
      </c>
      <c r="Q13" s="51">
        <f t="shared" si="3"/>
        <v>101</v>
      </c>
      <c r="R13" s="57">
        <f t="shared" si="4"/>
        <v>0.98058252427184467</v>
      </c>
      <c r="S13" s="49" t="s">
        <v>59</v>
      </c>
      <c r="T13" s="51">
        <v>2</v>
      </c>
      <c r="U13" s="51"/>
      <c r="V13" s="58">
        <v>2823</v>
      </c>
      <c r="W13" s="59">
        <v>50</v>
      </c>
      <c r="X13" s="51"/>
      <c r="Y13" s="60">
        <f t="shared" si="7"/>
        <v>2.02</v>
      </c>
      <c r="Z13" s="58" t="str">
        <f t="shared" si="0"/>
        <v>N</v>
      </c>
      <c r="AA13" s="58" t="str">
        <f t="shared" si="1"/>
        <v>N</v>
      </c>
      <c r="AB13" s="58" t="str">
        <f t="shared" si="2"/>
        <v/>
      </c>
    </row>
    <row r="14" spans="1:30" s="61" customFormat="1" ht="15" customHeight="1">
      <c r="A14" s="49" t="s">
        <v>39</v>
      </c>
      <c r="B14" s="50" t="s">
        <v>39</v>
      </c>
      <c r="C14" s="51">
        <v>311</v>
      </c>
      <c r="D14" s="51">
        <v>63891</v>
      </c>
      <c r="E14" s="52" t="s">
        <v>65</v>
      </c>
      <c r="F14" s="53" t="s">
        <v>47</v>
      </c>
      <c r="G14" s="51" t="s">
        <v>47</v>
      </c>
      <c r="H14" s="54"/>
      <c r="I14" s="52"/>
      <c r="J14" s="53">
        <v>3</v>
      </c>
      <c r="K14" s="51">
        <v>2</v>
      </c>
      <c r="L14" s="51"/>
      <c r="M14" s="55">
        <v>2</v>
      </c>
      <c r="N14" s="56">
        <v>108</v>
      </c>
      <c r="O14" s="51">
        <v>73</v>
      </c>
      <c r="P14" s="51">
        <v>103</v>
      </c>
      <c r="Q14" s="51">
        <f t="shared" si="3"/>
        <v>103</v>
      </c>
      <c r="R14" s="57">
        <f t="shared" si="4"/>
        <v>0.95370370370370372</v>
      </c>
      <c r="S14" s="49" t="s">
        <v>59</v>
      </c>
      <c r="T14" s="51">
        <v>2</v>
      </c>
      <c r="U14" s="51"/>
      <c r="V14" s="58">
        <v>2823</v>
      </c>
      <c r="W14" s="59">
        <v>50</v>
      </c>
      <c r="X14" s="51"/>
      <c r="Y14" s="60">
        <f t="shared" si="7"/>
        <v>2.06</v>
      </c>
      <c r="Z14" s="58" t="str">
        <f t="shared" si="0"/>
        <v>N</v>
      </c>
      <c r="AA14" s="58" t="str">
        <f t="shared" si="1"/>
        <v>N</v>
      </c>
      <c r="AB14" s="58" t="str">
        <f t="shared" si="2"/>
        <v/>
      </c>
    </row>
    <row r="15" spans="1:30" s="47" customFormat="1">
      <c r="A15" s="36" t="s">
        <v>39</v>
      </c>
      <c r="B15" s="37" t="s">
        <v>66</v>
      </c>
      <c r="C15" s="38">
        <v>320</v>
      </c>
      <c r="D15" s="38">
        <v>63020</v>
      </c>
      <c r="E15" s="39" t="s">
        <v>67</v>
      </c>
      <c r="F15" s="40" t="s">
        <v>47</v>
      </c>
      <c r="G15" s="38"/>
      <c r="H15" s="41" t="s">
        <v>68</v>
      </c>
      <c r="I15" s="39" t="s">
        <v>69</v>
      </c>
      <c r="J15" s="40">
        <v>2</v>
      </c>
      <c r="K15" s="38">
        <v>2</v>
      </c>
      <c r="L15" s="38"/>
      <c r="M15" s="42">
        <v>2</v>
      </c>
      <c r="N15" s="43">
        <v>240</v>
      </c>
      <c r="O15" s="38">
        <v>164</v>
      </c>
      <c r="P15" s="38">
        <v>188</v>
      </c>
      <c r="Q15" s="38">
        <f t="shared" si="3"/>
        <v>188</v>
      </c>
      <c r="R15" s="44">
        <f t="shared" si="4"/>
        <v>0.78333333333333333</v>
      </c>
      <c r="S15" s="36" t="s">
        <v>70</v>
      </c>
      <c r="T15" s="38">
        <v>2</v>
      </c>
      <c r="U15" s="38"/>
      <c r="V15" s="45">
        <v>3157</v>
      </c>
      <c r="W15" s="38">
        <f t="shared" si="5"/>
        <v>88</v>
      </c>
      <c r="X15" s="38">
        <f t="shared" si="6"/>
        <v>109</v>
      </c>
      <c r="Y15" s="46">
        <f t="shared" si="7"/>
        <v>2.1363636363636362</v>
      </c>
      <c r="Z15" s="45" t="str">
        <f t="shared" si="0"/>
        <v>N</v>
      </c>
      <c r="AA15" s="45" t="str">
        <f t="shared" si="1"/>
        <v>N</v>
      </c>
      <c r="AB15" s="45" t="str">
        <f t="shared" si="2"/>
        <v/>
      </c>
    </row>
    <row r="16" spans="1:30" s="22" customFormat="1">
      <c r="A16" s="9" t="s">
        <v>39</v>
      </c>
      <c r="B16" s="10" t="s">
        <v>53</v>
      </c>
      <c r="C16" s="11">
        <v>322</v>
      </c>
      <c r="D16" s="11">
        <v>64102</v>
      </c>
      <c r="E16" s="12" t="s">
        <v>71</v>
      </c>
      <c r="F16" s="18" t="s">
        <v>41</v>
      </c>
      <c r="G16" s="11" t="s">
        <v>41</v>
      </c>
      <c r="H16" s="20" t="s">
        <v>72</v>
      </c>
      <c r="I16" s="12" t="s">
        <v>73</v>
      </c>
      <c r="J16" s="18">
        <v>3</v>
      </c>
      <c r="K16" s="11">
        <v>2</v>
      </c>
      <c r="L16" s="11"/>
      <c r="M16" s="21">
        <v>2</v>
      </c>
      <c r="N16" s="13">
        <v>91</v>
      </c>
      <c r="O16" s="11">
        <v>90</v>
      </c>
      <c r="P16" s="11">
        <v>89</v>
      </c>
      <c r="Q16" s="11">
        <f t="shared" si="3"/>
        <v>90</v>
      </c>
      <c r="R16" s="14">
        <f t="shared" si="4"/>
        <v>0.98901098901098905</v>
      </c>
      <c r="S16" s="9" t="s">
        <v>74</v>
      </c>
      <c r="T16" s="11">
        <v>2</v>
      </c>
      <c r="U16" s="11"/>
      <c r="V16" s="19">
        <v>1358</v>
      </c>
      <c r="W16" s="35">
        <v>25</v>
      </c>
      <c r="X16" s="11"/>
      <c r="Y16" s="34">
        <f t="shared" si="7"/>
        <v>3.6</v>
      </c>
      <c r="Z16" s="19" t="str">
        <f t="shared" si="0"/>
        <v>N</v>
      </c>
      <c r="AA16" s="19" t="str">
        <f t="shared" si="1"/>
        <v>N</v>
      </c>
      <c r="AB16" s="19" t="str">
        <f t="shared" si="2"/>
        <v/>
      </c>
    </row>
    <row r="17" spans="1:29" s="22" customFormat="1" ht="24" customHeight="1">
      <c r="A17" s="9" t="s">
        <v>39</v>
      </c>
      <c r="B17" s="10" t="s">
        <v>53</v>
      </c>
      <c r="C17" s="11">
        <v>322</v>
      </c>
      <c r="D17" s="11">
        <v>64103</v>
      </c>
      <c r="E17" s="12" t="s">
        <v>75</v>
      </c>
      <c r="F17" s="18" t="s">
        <v>41</v>
      </c>
      <c r="G17" s="11" t="s">
        <v>41</v>
      </c>
      <c r="H17" s="20" t="s">
        <v>76</v>
      </c>
      <c r="I17" s="12" t="s">
        <v>77</v>
      </c>
      <c r="J17" s="18">
        <v>2</v>
      </c>
      <c r="K17" s="11">
        <v>1</v>
      </c>
      <c r="L17" s="11">
        <v>2</v>
      </c>
      <c r="M17" s="21">
        <v>2</v>
      </c>
      <c r="N17" s="13">
        <v>23</v>
      </c>
      <c r="O17" s="11">
        <v>23</v>
      </c>
      <c r="P17" s="11">
        <v>23</v>
      </c>
      <c r="Q17" s="11">
        <f t="shared" si="3"/>
        <v>23</v>
      </c>
      <c r="R17" s="14">
        <f t="shared" si="4"/>
        <v>1</v>
      </c>
      <c r="S17" s="9" t="s">
        <v>78</v>
      </c>
      <c r="T17" s="11">
        <v>1</v>
      </c>
      <c r="U17" s="11">
        <v>1</v>
      </c>
      <c r="V17" s="19">
        <f>1576/2</f>
        <v>788</v>
      </c>
      <c r="W17" s="11">
        <f t="shared" si="5"/>
        <v>22</v>
      </c>
      <c r="X17" s="11">
        <f t="shared" si="6"/>
        <v>27</v>
      </c>
      <c r="Y17" s="34">
        <f t="shared" si="7"/>
        <v>1.0454545454545454</v>
      </c>
      <c r="Z17" s="19" t="str">
        <f t="shared" si="0"/>
        <v>Y</v>
      </c>
      <c r="AA17" s="19" t="str">
        <f t="shared" si="1"/>
        <v>N</v>
      </c>
      <c r="AB17" s="19" t="str">
        <f t="shared" si="2"/>
        <v>L/M</v>
      </c>
    </row>
    <row r="18" spans="1:29" s="22" customFormat="1">
      <c r="A18" s="9" t="s">
        <v>39</v>
      </c>
      <c r="B18" s="10" t="s">
        <v>79</v>
      </c>
      <c r="C18" s="11">
        <v>323</v>
      </c>
      <c r="D18" s="11">
        <v>64105</v>
      </c>
      <c r="E18" s="12" t="s">
        <v>80</v>
      </c>
      <c r="F18" s="18" t="s">
        <v>47</v>
      </c>
      <c r="G18" s="11"/>
      <c r="H18" s="20"/>
      <c r="I18" s="12"/>
      <c r="J18" s="18">
        <v>3</v>
      </c>
      <c r="K18" s="11">
        <v>2</v>
      </c>
      <c r="L18" s="11"/>
      <c r="M18" s="21">
        <v>2</v>
      </c>
      <c r="N18" s="13">
        <v>52</v>
      </c>
      <c r="O18" s="11">
        <v>52</v>
      </c>
      <c r="P18" s="11">
        <v>50</v>
      </c>
      <c r="Q18" s="11">
        <f t="shared" si="3"/>
        <v>52</v>
      </c>
      <c r="R18" s="14">
        <f t="shared" si="4"/>
        <v>1</v>
      </c>
      <c r="S18" s="9" t="s">
        <v>81</v>
      </c>
      <c r="T18" s="11">
        <v>2</v>
      </c>
      <c r="U18" s="11"/>
      <c r="V18" s="19">
        <v>3117</v>
      </c>
      <c r="W18" s="11">
        <f t="shared" si="5"/>
        <v>87</v>
      </c>
      <c r="X18" s="11">
        <f t="shared" si="6"/>
        <v>107</v>
      </c>
      <c r="Y18" s="34">
        <f t="shared" si="7"/>
        <v>0.5977011494252874</v>
      </c>
      <c r="Z18" s="19" t="str">
        <f t="shared" si="0"/>
        <v>N</v>
      </c>
      <c r="AA18" s="19" t="str">
        <f t="shared" si="1"/>
        <v>N</v>
      </c>
      <c r="AB18" s="19" t="str">
        <f t="shared" si="2"/>
        <v/>
      </c>
    </row>
    <row r="19" spans="1:29" s="22" customFormat="1">
      <c r="A19" s="9" t="s">
        <v>39</v>
      </c>
      <c r="B19" s="10" t="s">
        <v>79</v>
      </c>
      <c r="C19" s="11">
        <v>323</v>
      </c>
      <c r="D19" s="11">
        <v>64106</v>
      </c>
      <c r="E19" s="12" t="s">
        <v>82</v>
      </c>
      <c r="F19" s="18" t="s">
        <v>47</v>
      </c>
      <c r="G19" s="11"/>
      <c r="H19" s="20"/>
      <c r="I19" s="12"/>
      <c r="J19" s="18">
        <v>2</v>
      </c>
      <c r="K19" s="11">
        <v>1</v>
      </c>
      <c r="L19" s="11">
        <v>2</v>
      </c>
      <c r="M19" s="21">
        <v>2</v>
      </c>
      <c r="N19" s="13">
        <v>26</v>
      </c>
      <c r="O19" s="11">
        <v>26</v>
      </c>
      <c r="P19" s="11">
        <v>25</v>
      </c>
      <c r="Q19" s="11">
        <f t="shared" si="3"/>
        <v>26</v>
      </c>
      <c r="R19" s="14">
        <f t="shared" si="4"/>
        <v>1</v>
      </c>
      <c r="S19" s="9" t="s">
        <v>78</v>
      </c>
      <c r="T19" s="11">
        <v>1</v>
      </c>
      <c r="U19" s="11">
        <v>1</v>
      </c>
      <c r="V19" s="19">
        <f>1576/2</f>
        <v>788</v>
      </c>
      <c r="W19" s="11">
        <f t="shared" si="5"/>
        <v>22</v>
      </c>
      <c r="X19" s="11">
        <f t="shared" si="6"/>
        <v>27</v>
      </c>
      <c r="Y19" s="34">
        <f t="shared" si="7"/>
        <v>1.1818181818181819</v>
      </c>
      <c r="Z19" s="19" t="str">
        <f t="shared" si="0"/>
        <v>N</v>
      </c>
      <c r="AA19" s="19" t="str">
        <f t="shared" si="1"/>
        <v>N</v>
      </c>
      <c r="AB19" s="19" t="str">
        <f t="shared" si="2"/>
        <v/>
      </c>
    </row>
    <row r="20" spans="1:29" s="61" customFormat="1">
      <c r="A20" s="49" t="s">
        <v>39</v>
      </c>
      <c r="B20" s="50" t="s">
        <v>39</v>
      </c>
      <c r="C20" s="51">
        <v>401</v>
      </c>
      <c r="D20" s="51">
        <v>68641</v>
      </c>
      <c r="E20" s="52" t="s">
        <v>83</v>
      </c>
      <c r="F20" s="53" t="s">
        <v>47</v>
      </c>
      <c r="G20" s="51" t="s">
        <v>47</v>
      </c>
      <c r="H20" s="54"/>
      <c r="I20" s="52"/>
      <c r="J20" s="53">
        <v>3</v>
      </c>
      <c r="K20" s="51">
        <v>2</v>
      </c>
      <c r="L20" s="51">
        <v>2</v>
      </c>
      <c r="M20" s="55" t="s">
        <v>84</v>
      </c>
      <c r="N20" s="56">
        <v>49</v>
      </c>
      <c r="O20" s="51">
        <v>13</v>
      </c>
      <c r="P20" s="51" t="s">
        <v>85</v>
      </c>
      <c r="Q20" s="51">
        <v>20</v>
      </c>
      <c r="R20" s="57">
        <f t="shared" si="4"/>
        <v>0.40816326530612246</v>
      </c>
      <c r="S20" s="49" t="s">
        <v>86</v>
      </c>
      <c r="T20" s="51">
        <v>2</v>
      </c>
      <c r="U20" s="51"/>
      <c r="V20" s="58">
        <v>1111</v>
      </c>
      <c r="W20" s="51">
        <f t="shared" si="5"/>
        <v>31</v>
      </c>
      <c r="X20" s="51">
        <f t="shared" si="6"/>
        <v>38</v>
      </c>
      <c r="Y20" s="60">
        <f t="shared" si="7"/>
        <v>0.64516129032258063</v>
      </c>
      <c r="Z20" s="58" t="str">
        <f t="shared" si="0"/>
        <v>N</v>
      </c>
      <c r="AA20" s="58" t="str">
        <f t="shared" si="1"/>
        <v>N</v>
      </c>
      <c r="AB20" s="58" t="str">
        <f t="shared" si="2"/>
        <v/>
      </c>
    </row>
    <row r="21" spans="1:29" s="47" customFormat="1">
      <c r="A21" s="36" t="s">
        <v>39</v>
      </c>
      <c r="B21" s="37" t="s">
        <v>39</v>
      </c>
      <c r="C21" s="38">
        <v>411</v>
      </c>
      <c r="D21" s="38">
        <v>64098</v>
      </c>
      <c r="E21" s="39" t="s">
        <v>87</v>
      </c>
      <c r="F21" s="40" t="s">
        <v>47</v>
      </c>
      <c r="G21" s="38"/>
      <c r="H21" s="41"/>
      <c r="I21" s="39"/>
      <c r="J21" s="40">
        <v>3</v>
      </c>
      <c r="K21" s="38">
        <v>2</v>
      </c>
      <c r="L21" s="38"/>
      <c r="M21" s="42">
        <v>1</v>
      </c>
      <c r="N21" s="43">
        <v>70</v>
      </c>
      <c r="O21" s="38">
        <v>29</v>
      </c>
      <c r="P21" s="38">
        <v>48</v>
      </c>
      <c r="Q21" s="38">
        <f t="shared" si="3"/>
        <v>48</v>
      </c>
      <c r="R21" s="44">
        <f t="shared" si="4"/>
        <v>0.68571428571428572</v>
      </c>
      <c r="S21" s="36" t="s">
        <v>88</v>
      </c>
      <c r="T21" s="38">
        <v>2</v>
      </c>
      <c r="U21" s="38"/>
      <c r="V21" s="45">
        <v>1934</v>
      </c>
      <c r="W21" s="48">
        <v>22</v>
      </c>
      <c r="X21" s="38"/>
      <c r="Y21" s="46">
        <f t="shared" si="7"/>
        <v>2.1818181818181817</v>
      </c>
      <c r="Z21" s="45" t="str">
        <f t="shared" si="0"/>
        <v>N</v>
      </c>
      <c r="AA21" s="45" t="str">
        <f t="shared" si="1"/>
        <v>N</v>
      </c>
      <c r="AB21" s="45" t="str">
        <f t="shared" si="2"/>
        <v/>
      </c>
    </row>
    <row r="22" spans="1:29" s="22" customFormat="1">
      <c r="A22" s="9" t="s">
        <v>39</v>
      </c>
      <c r="B22" s="10" t="s">
        <v>89</v>
      </c>
      <c r="C22" s="11">
        <v>416</v>
      </c>
      <c r="D22" s="11">
        <v>62535</v>
      </c>
      <c r="E22" s="12" t="s">
        <v>90</v>
      </c>
      <c r="F22" s="18" t="s">
        <v>91</v>
      </c>
      <c r="G22" s="11" t="s">
        <v>41</v>
      </c>
      <c r="H22" s="20" t="s">
        <v>72</v>
      </c>
      <c r="I22" s="12" t="s">
        <v>92</v>
      </c>
      <c r="J22" s="18">
        <v>3</v>
      </c>
      <c r="K22" s="11">
        <v>2</v>
      </c>
      <c r="L22" s="11"/>
      <c r="M22" s="21">
        <v>2</v>
      </c>
      <c r="N22" s="13">
        <v>51</v>
      </c>
      <c r="O22" s="11">
        <v>45</v>
      </c>
      <c r="P22" s="11">
        <v>48</v>
      </c>
      <c r="Q22" s="11">
        <f t="shared" si="3"/>
        <v>48</v>
      </c>
      <c r="R22" s="14">
        <f t="shared" si="4"/>
        <v>0.94117647058823528</v>
      </c>
      <c r="S22" s="9" t="s">
        <v>93</v>
      </c>
      <c r="T22" s="11">
        <v>2</v>
      </c>
      <c r="U22" s="11"/>
      <c r="V22" s="11">
        <v>1146</v>
      </c>
      <c r="W22" s="11">
        <f t="shared" si="5"/>
        <v>32</v>
      </c>
      <c r="X22" s="11">
        <f t="shared" si="6"/>
        <v>40</v>
      </c>
      <c r="Y22" s="34">
        <f t="shared" si="7"/>
        <v>1.5</v>
      </c>
      <c r="Z22" s="19" t="str">
        <f t="shared" si="0"/>
        <v>N</v>
      </c>
      <c r="AA22" s="19" t="str">
        <f t="shared" si="1"/>
        <v>N</v>
      </c>
      <c r="AB22" s="19" t="str">
        <f t="shared" si="2"/>
        <v/>
      </c>
    </row>
    <row r="23" spans="1:29" s="22" customFormat="1">
      <c r="A23" s="9" t="s">
        <v>39</v>
      </c>
      <c r="B23" s="10" t="s">
        <v>89</v>
      </c>
      <c r="C23" s="11">
        <v>417</v>
      </c>
      <c r="D23" s="11">
        <v>62536</v>
      </c>
      <c r="E23" s="12" t="s">
        <v>94</v>
      </c>
      <c r="F23" s="18" t="s">
        <v>41</v>
      </c>
      <c r="G23" s="11" t="s">
        <v>47</v>
      </c>
      <c r="H23" s="20" t="s">
        <v>42</v>
      </c>
      <c r="I23" s="12"/>
      <c r="J23" s="18">
        <v>1</v>
      </c>
      <c r="K23" s="11">
        <v>2</v>
      </c>
      <c r="L23" s="11">
        <v>2</v>
      </c>
      <c r="M23" s="21">
        <v>2</v>
      </c>
      <c r="N23" s="13">
        <v>30</v>
      </c>
      <c r="O23" s="11">
        <v>22</v>
      </c>
      <c r="P23" s="11">
        <v>16</v>
      </c>
      <c r="Q23" s="11">
        <v>22</v>
      </c>
      <c r="R23" s="14">
        <f>Q23/N23</f>
        <v>0.73333333333333328</v>
      </c>
      <c r="S23" s="9" t="s">
        <v>95</v>
      </c>
      <c r="T23" s="11">
        <v>2</v>
      </c>
      <c r="U23" s="11"/>
      <c r="V23" s="11"/>
      <c r="W23" s="11"/>
      <c r="X23" s="11"/>
      <c r="Y23" s="34" t="str">
        <f t="shared" si="7"/>
        <v/>
      </c>
      <c r="Z23" s="19" t="s">
        <v>47</v>
      </c>
      <c r="AA23" s="19" t="str">
        <f>IF($F23="Y","N",IF($U23=1,IF($Y23&gt;30%,"Y","N"),"N"))</f>
        <v>N</v>
      </c>
      <c r="AB23" s="19" t="str">
        <f t="shared" si="2"/>
        <v/>
      </c>
    </row>
    <row r="24" spans="1:29" s="61" customFormat="1">
      <c r="A24" s="62" t="s">
        <v>39</v>
      </c>
      <c r="B24" s="63" t="s">
        <v>89</v>
      </c>
      <c r="C24" s="64">
        <v>417</v>
      </c>
      <c r="D24" s="64">
        <v>62537</v>
      </c>
      <c r="E24" s="65" t="s">
        <v>96</v>
      </c>
      <c r="F24" s="53" t="s">
        <v>41</v>
      </c>
      <c r="G24" s="51" t="s">
        <v>47</v>
      </c>
      <c r="H24" s="54" t="s">
        <v>42</v>
      </c>
      <c r="I24" s="52"/>
      <c r="J24" s="53">
        <v>1</v>
      </c>
      <c r="K24" s="51">
        <v>2</v>
      </c>
      <c r="L24" s="51">
        <v>2</v>
      </c>
      <c r="M24" s="55">
        <v>2</v>
      </c>
      <c r="N24" s="66">
        <v>30</v>
      </c>
      <c r="O24" s="64">
        <v>22</v>
      </c>
      <c r="P24" s="64">
        <v>16</v>
      </c>
      <c r="Q24" s="67">
        <v>22</v>
      </c>
      <c r="R24" s="57">
        <f>Q24/N24</f>
        <v>0.73333333333333328</v>
      </c>
      <c r="S24" s="62" t="s">
        <v>97</v>
      </c>
      <c r="T24" s="51">
        <v>2</v>
      </c>
      <c r="U24" s="51"/>
      <c r="V24" s="51"/>
      <c r="W24" s="51"/>
      <c r="X24" s="51"/>
      <c r="Y24" s="60" t="str">
        <f t="shared" si="7"/>
        <v/>
      </c>
      <c r="Z24" s="58" t="str">
        <f t="shared" ref="Z24:Z55" si="8">IF($F24="Y","N",IF($U24=1,IF($Y24&gt;30%,"Y","N"),"N"))</f>
        <v>N</v>
      </c>
      <c r="AA24" s="58" t="str">
        <f>IF($F24="Y","N",IF($U24=1,IF($Y24&gt;30%,"Y","N"),"N"))</f>
        <v>N</v>
      </c>
      <c r="AB24" s="58" t="str">
        <f t="shared" si="2"/>
        <v/>
      </c>
    </row>
    <row r="25" spans="1:29" s="22" customFormat="1">
      <c r="A25" s="9" t="s">
        <v>39</v>
      </c>
      <c r="B25" s="10" t="s">
        <v>53</v>
      </c>
      <c r="C25" s="11">
        <v>426</v>
      </c>
      <c r="D25" s="11">
        <v>67196</v>
      </c>
      <c r="E25" s="12" t="s">
        <v>98</v>
      </c>
      <c r="F25" s="18" t="s">
        <v>41</v>
      </c>
      <c r="G25" s="11" t="s">
        <v>41</v>
      </c>
      <c r="H25" s="20" t="s">
        <v>42</v>
      </c>
      <c r="I25" s="12" t="s">
        <v>99</v>
      </c>
      <c r="J25" s="18">
        <v>3</v>
      </c>
      <c r="K25" s="11">
        <v>1</v>
      </c>
      <c r="L25" s="11">
        <v>1</v>
      </c>
      <c r="M25" s="21">
        <v>2</v>
      </c>
      <c r="N25" s="13">
        <v>25</v>
      </c>
      <c r="O25" s="11">
        <v>16</v>
      </c>
      <c r="P25" s="11">
        <v>17</v>
      </c>
      <c r="Q25" s="11">
        <f t="shared" si="3"/>
        <v>17</v>
      </c>
      <c r="R25" s="14">
        <f t="shared" si="4"/>
        <v>0.68</v>
      </c>
      <c r="S25" s="9" t="s">
        <v>78</v>
      </c>
      <c r="T25" s="11">
        <v>1</v>
      </c>
      <c r="U25" s="11">
        <v>1</v>
      </c>
      <c r="V25" s="11">
        <f>1576/2</f>
        <v>788</v>
      </c>
      <c r="W25" s="11">
        <f t="shared" si="5"/>
        <v>22</v>
      </c>
      <c r="X25" s="11">
        <f t="shared" si="6"/>
        <v>27</v>
      </c>
      <c r="Y25" s="34">
        <f t="shared" si="7"/>
        <v>0.77272727272727271</v>
      </c>
      <c r="Z25" s="19" t="str">
        <f t="shared" si="8"/>
        <v>Y</v>
      </c>
      <c r="AA25" s="19" t="str">
        <f t="shared" ref="AA25:AA56" si="9">IF($F25="Y","N",IF($U25=2,IF($Y25&gt;30%,"Y","N"),"N"))</f>
        <v>N</v>
      </c>
      <c r="AB25" s="19" t="str">
        <f t="shared" si="2"/>
        <v>L</v>
      </c>
    </row>
    <row r="26" spans="1:29" s="22" customFormat="1">
      <c r="A26" s="9" t="s">
        <v>39</v>
      </c>
      <c r="B26" s="10" t="s">
        <v>53</v>
      </c>
      <c r="C26" s="11">
        <v>427</v>
      </c>
      <c r="D26" s="11">
        <v>67197</v>
      </c>
      <c r="E26" s="12" t="s">
        <v>100</v>
      </c>
      <c r="F26" s="18" t="s">
        <v>41</v>
      </c>
      <c r="G26" s="11" t="s">
        <v>41</v>
      </c>
      <c r="H26" s="20" t="s">
        <v>72</v>
      </c>
      <c r="I26" s="12"/>
      <c r="J26" s="18">
        <v>2</v>
      </c>
      <c r="K26" s="11">
        <v>1</v>
      </c>
      <c r="L26" s="11">
        <v>1</v>
      </c>
      <c r="M26" s="21">
        <v>2</v>
      </c>
      <c r="N26" s="13">
        <v>22</v>
      </c>
      <c r="O26" s="11">
        <v>9</v>
      </c>
      <c r="P26" s="11">
        <v>10</v>
      </c>
      <c r="Q26" s="11">
        <f t="shared" si="3"/>
        <v>10</v>
      </c>
      <c r="R26" s="14">
        <f t="shared" si="4"/>
        <v>0.45454545454545453</v>
      </c>
      <c r="S26" s="9" t="s">
        <v>78</v>
      </c>
      <c r="T26" s="11">
        <v>1</v>
      </c>
      <c r="U26" s="11">
        <v>1</v>
      </c>
      <c r="V26" s="19">
        <f>1576/2</f>
        <v>788</v>
      </c>
      <c r="W26" s="11">
        <f t="shared" si="5"/>
        <v>22</v>
      </c>
      <c r="X26" s="11">
        <f t="shared" si="6"/>
        <v>27</v>
      </c>
      <c r="Y26" s="34">
        <f t="shared" si="7"/>
        <v>0.45454545454545453</v>
      </c>
      <c r="Z26" s="19" t="str">
        <f t="shared" si="8"/>
        <v>Y</v>
      </c>
      <c r="AA26" s="19" t="str">
        <f t="shared" si="9"/>
        <v>N</v>
      </c>
      <c r="AB26" s="19" t="str">
        <f t="shared" si="2"/>
        <v>S</v>
      </c>
    </row>
    <row r="27" spans="1:29" s="22" customFormat="1">
      <c r="A27" s="9" t="s">
        <v>39</v>
      </c>
      <c r="B27" s="10" t="s">
        <v>39</v>
      </c>
      <c r="C27" s="11">
        <v>486</v>
      </c>
      <c r="D27" s="11">
        <v>63898</v>
      </c>
      <c r="E27" s="12" t="s">
        <v>101</v>
      </c>
      <c r="F27" s="18" t="s">
        <v>41</v>
      </c>
      <c r="G27" s="11" t="s">
        <v>85</v>
      </c>
      <c r="H27" s="20" t="s">
        <v>85</v>
      </c>
      <c r="I27" s="33"/>
      <c r="J27" s="18">
        <v>1</v>
      </c>
      <c r="K27" s="11" t="s">
        <v>85</v>
      </c>
      <c r="L27" s="11" t="s">
        <v>85</v>
      </c>
      <c r="M27" s="21">
        <v>2</v>
      </c>
      <c r="N27" s="13">
        <v>24</v>
      </c>
      <c r="O27" s="11">
        <v>21</v>
      </c>
      <c r="P27" s="11">
        <v>24</v>
      </c>
      <c r="Q27" s="11">
        <f t="shared" si="3"/>
        <v>24</v>
      </c>
      <c r="R27" s="14">
        <f t="shared" si="4"/>
        <v>1</v>
      </c>
      <c r="S27" s="9" t="s">
        <v>102</v>
      </c>
      <c r="T27" s="11">
        <v>2</v>
      </c>
      <c r="U27" s="11"/>
      <c r="V27" s="19"/>
      <c r="W27" s="11" t="str">
        <f t="shared" si="5"/>
        <v/>
      </c>
      <c r="X27" s="11" t="str">
        <f t="shared" si="6"/>
        <v/>
      </c>
      <c r="Y27" s="34" t="str">
        <f t="shared" si="7"/>
        <v/>
      </c>
      <c r="Z27" s="19" t="str">
        <f t="shared" si="8"/>
        <v>N</v>
      </c>
      <c r="AA27" s="19" t="str">
        <f t="shared" si="9"/>
        <v>N</v>
      </c>
      <c r="AB27" s="19" t="str">
        <f t="shared" si="2"/>
        <v/>
      </c>
    </row>
    <row r="28" spans="1:29" s="47" customFormat="1">
      <c r="A28" s="36" t="s">
        <v>39</v>
      </c>
      <c r="B28" s="37" t="s">
        <v>39</v>
      </c>
      <c r="C28" s="38">
        <v>486</v>
      </c>
      <c r="D28" s="38">
        <v>64393</v>
      </c>
      <c r="E28" s="39" t="s">
        <v>101</v>
      </c>
      <c r="F28" s="40" t="s">
        <v>47</v>
      </c>
      <c r="G28" s="38"/>
      <c r="H28" s="41"/>
      <c r="I28" s="68"/>
      <c r="J28" s="40">
        <v>1</v>
      </c>
      <c r="K28" s="38" t="s">
        <v>85</v>
      </c>
      <c r="L28" s="38" t="s">
        <v>85</v>
      </c>
      <c r="M28" s="42">
        <v>2</v>
      </c>
      <c r="N28" s="43">
        <v>24</v>
      </c>
      <c r="O28" s="38">
        <v>7</v>
      </c>
      <c r="P28" s="38">
        <v>21</v>
      </c>
      <c r="Q28" s="38">
        <f t="shared" si="3"/>
        <v>21</v>
      </c>
      <c r="R28" s="44">
        <f t="shared" si="4"/>
        <v>0.875</v>
      </c>
      <c r="S28" s="36" t="s">
        <v>102</v>
      </c>
      <c r="T28" s="38">
        <v>2</v>
      </c>
      <c r="U28" s="38"/>
      <c r="V28" s="45"/>
      <c r="W28" s="38" t="str">
        <f t="shared" si="5"/>
        <v/>
      </c>
      <c r="X28" s="38" t="str">
        <f t="shared" si="6"/>
        <v/>
      </c>
      <c r="Y28" s="46" t="str">
        <f t="shared" si="7"/>
        <v/>
      </c>
      <c r="Z28" s="45" t="str">
        <f t="shared" si="8"/>
        <v>N</v>
      </c>
      <c r="AA28" s="45" t="str">
        <f t="shared" si="9"/>
        <v>N</v>
      </c>
      <c r="AB28" s="45" t="str">
        <f t="shared" si="2"/>
        <v/>
      </c>
    </row>
    <row r="29" spans="1:29" s="22" customFormat="1">
      <c r="A29" s="9" t="s">
        <v>39</v>
      </c>
      <c r="B29" s="10" t="s">
        <v>89</v>
      </c>
      <c r="C29" s="11">
        <v>486</v>
      </c>
      <c r="D29" s="11">
        <v>63649</v>
      </c>
      <c r="E29" s="12" t="s">
        <v>103</v>
      </c>
      <c r="F29" s="18" t="s">
        <v>41</v>
      </c>
      <c r="G29" s="11" t="s">
        <v>85</v>
      </c>
      <c r="H29" s="20" t="s">
        <v>85</v>
      </c>
      <c r="I29" s="33"/>
      <c r="J29" s="18">
        <v>1</v>
      </c>
      <c r="K29" s="11" t="s">
        <v>85</v>
      </c>
      <c r="L29" s="11" t="s">
        <v>85</v>
      </c>
      <c r="M29" s="21">
        <v>2</v>
      </c>
      <c r="N29" s="13">
        <v>24</v>
      </c>
      <c r="O29" s="11">
        <v>24</v>
      </c>
      <c r="P29" s="11">
        <v>27</v>
      </c>
      <c r="Q29" s="11">
        <f t="shared" si="3"/>
        <v>27</v>
      </c>
      <c r="R29" s="14">
        <f t="shared" si="4"/>
        <v>1.125</v>
      </c>
      <c r="S29" s="9" t="s">
        <v>102</v>
      </c>
      <c r="T29" s="11">
        <v>2</v>
      </c>
      <c r="U29" s="11"/>
      <c r="V29" s="19"/>
      <c r="W29" s="11" t="str">
        <f t="shared" si="5"/>
        <v/>
      </c>
      <c r="X29" s="11" t="str">
        <f t="shared" si="6"/>
        <v/>
      </c>
      <c r="Y29" s="34" t="str">
        <f t="shared" si="7"/>
        <v/>
      </c>
      <c r="Z29" s="19" t="str">
        <f t="shared" si="8"/>
        <v>N</v>
      </c>
      <c r="AA29" s="19" t="str">
        <f t="shared" si="9"/>
        <v>N</v>
      </c>
      <c r="AB29" s="19" t="str">
        <f t="shared" si="2"/>
        <v/>
      </c>
      <c r="AC29" s="22" t="s">
        <v>104</v>
      </c>
    </row>
    <row r="30" spans="1:29" s="22" customFormat="1">
      <c r="A30" s="9" t="s">
        <v>39</v>
      </c>
      <c r="B30" s="10" t="s">
        <v>39</v>
      </c>
      <c r="C30" s="11">
        <v>501</v>
      </c>
      <c r="D30" s="11">
        <v>67054</v>
      </c>
      <c r="E30" s="12" t="s">
        <v>105</v>
      </c>
      <c r="F30" s="18" t="s">
        <v>41</v>
      </c>
      <c r="G30" s="11" t="s">
        <v>41</v>
      </c>
      <c r="H30" s="20" t="s">
        <v>42</v>
      </c>
      <c r="I30" s="33" t="s">
        <v>106</v>
      </c>
      <c r="J30" s="18">
        <v>3</v>
      </c>
      <c r="K30" s="11">
        <v>2</v>
      </c>
      <c r="L30" s="11"/>
      <c r="M30" s="21">
        <v>2</v>
      </c>
      <c r="N30" s="13">
        <v>18</v>
      </c>
      <c r="O30" s="11">
        <v>2</v>
      </c>
      <c r="P30" s="11">
        <v>12</v>
      </c>
      <c r="Q30" s="11">
        <f t="shared" si="3"/>
        <v>12</v>
      </c>
      <c r="R30" s="14">
        <f t="shared" si="4"/>
        <v>0.66666666666666663</v>
      </c>
      <c r="S30" s="9" t="s">
        <v>107</v>
      </c>
      <c r="T30" s="11">
        <v>2</v>
      </c>
      <c r="U30" s="11"/>
      <c r="V30" s="19">
        <v>562</v>
      </c>
      <c r="W30" s="11">
        <f t="shared" si="5"/>
        <v>16</v>
      </c>
      <c r="X30" s="11">
        <f t="shared" si="6"/>
        <v>19</v>
      </c>
      <c r="Y30" s="34">
        <f t="shared" si="7"/>
        <v>0.75</v>
      </c>
      <c r="Z30" s="19" t="str">
        <f t="shared" si="8"/>
        <v>N</v>
      </c>
      <c r="AA30" s="19" t="str">
        <f t="shared" si="9"/>
        <v>N</v>
      </c>
      <c r="AB30" s="19" t="str">
        <f t="shared" si="2"/>
        <v/>
      </c>
    </row>
    <row r="31" spans="1:29" s="47" customFormat="1" ht="15.75" customHeight="1">
      <c r="A31" s="36" t="s">
        <v>39</v>
      </c>
      <c r="B31" s="37" t="s">
        <v>79</v>
      </c>
      <c r="C31" s="38">
        <v>503</v>
      </c>
      <c r="D31" s="38">
        <v>64108</v>
      </c>
      <c r="E31" s="39" t="s">
        <v>108</v>
      </c>
      <c r="F31" s="40" t="s">
        <v>47</v>
      </c>
      <c r="G31" s="38"/>
      <c r="H31" s="41"/>
      <c r="I31" s="68"/>
      <c r="J31" s="40">
        <v>3</v>
      </c>
      <c r="K31" s="38">
        <v>2</v>
      </c>
      <c r="L31" s="38"/>
      <c r="M31" s="42">
        <v>2</v>
      </c>
      <c r="N31" s="43">
        <v>12</v>
      </c>
      <c r="O31" s="38">
        <v>4</v>
      </c>
      <c r="P31" s="38">
        <v>3</v>
      </c>
      <c r="Q31" s="38">
        <f t="shared" si="3"/>
        <v>4</v>
      </c>
      <c r="R31" s="44">
        <f t="shared" si="4"/>
        <v>0.33333333333333331</v>
      </c>
      <c r="S31" s="36" t="s">
        <v>81</v>
      </c>
      <c r="T31" s="38">
        <v>2</v>
      </c>
      <c r="U31" s="38"/>
      <c r="V31" s="45">
        <v>3117</v>
      </c>
      <c r="W31" s="38">
        <f t="shared" si="5"/>
        <v>87</v>
      </c>
      <c r="X31" s="38">
        <f t="shared" si="6"/>
        <v>107</v>
      </c>
      <c r="Y31" s="46">
        <f t="shared" si="7"/>
        <v>4.5977011494252873E-2</v>
      </c>
      <c r="Z31" s="45" t="str">
        <f t="shared" si="8"/>
        <v>N</v>
      </c>
      <c r="AA31" s="45" t="str">
        <f t="shared" si="9"/>
        <v>N</v>
      </c>
      <c r="AB31" s="45" t="str">
        <f t="shared" si="2"/>
        <v/>
      </c>
    </row>
    <row r="32" spans="1:29" s="47" customFormat="1" ht="15.75" customHeight="1">
      <c r="A32" s="36" t="s">
        <v>39</v>
      </c>
      <c r="B32" s="37" t="s">
        <v>79</v>
      </c>
      <c r="C32" s="38">
        <v>503</v>
      </c>
      <c r="D32" s="38">
        <v>64427</v>
      </c>
      <c r="E32" s="39" t="s">
        <v>109</v>
      </c>
      <c r="F32" s="40" t="s">
        <v>47</v>
      </c>
      <c r="G32" s="38"/>
      <c r="H32" s="41"/>
      <c r="I32" s="68"/>
      <c r="J32" s="40">
        <v>2</v>
      </c>
      <c r="K32" s="38">
        <v>1</v>
      </c>
      <c r="L32" s="38">
        <v>2</v>
      </c>
      <c r="M32" s="42">
        <v>2</v>
      </c>
      <c r="N32" s="43">
        <v>12</v>
      </c>
      <c r="O32" s="38">
        <v>4</v>
      </c>
      <c r="P32" s="38">
        <v>3</v>
      </c>
      <c r="Q32" s="38">
        <f t="shared" si="3"/>
        <v>4</v>
      </c>
      <c r="R32" s="44">
        <f t="shared" si="4"/>
        <v>0.33333333333333331</v>
      </c>
      <c r="S32" s="36" t="s">
        <v>78</v>
      </c>
      <c r="T32" s="38">
        <v>1</v>
      </c>
      <c r="U32" s="38">
        <v>1</v>
      </c>
      <c r="V32" s="45">
        <f>1576/2</f>
        <v>788</v>
      </c>
      <c r="W32" s="38">
        <f t="shared" si="5"/>
        <v>22</v>
      </c>
      <c r="X32" s="38">
        <f t="shared" si="6"/>
        <v>27</v>
      </c>
      <c r="Y32" s="46">
        <f t="shared" si="7"/>
        <v>0.18181818181818182</v>
      </c>
      <c r="Z32" s="45" t="str">
        <f t="shared" si="8"/>
        <v>N</v>
      </c>
      <c r="AA32" s="45" t="str">
        <f t="shared" si="9"/>
        <v>N</v>
      </c>
      <c r="AB32" s="45" t="str">
        <f t="shared" si="2"/>
        <v/>
      </c>
    </row>
    <row r="33" spans="1:28" s="47" customFormat="1">
      <c r="A33" s="36" t="s">
        <v>39</v>
      </c>
      <c r="B33" s="37" t="s">
        <v>53</v>
      </c>
      <c r="C33" s="38">
        <v>505</v>
      </c>
      <c r="D33" s="38">
        <v>64191</v>
      </c>
      <c r="E33" s="39" t="s">
        <v>110</v>
      </c>
      <c r="F33" s="40" t="s">
        <v>47</v>
      </c>
      <c r="G33" s="38"/>
      <c r="H33" s="41"/>
      <c r="I33" s="68"/>
      <c r="J33" s="40">
        <v>3</v>
      </c>
      <c r="K33" s="38">
        <v>2</v>
      </c>
      <c r="L33" s="38"/>
      <c r="M33" s="42">
        <v>1</v>
      </c>
      <c r="N33" s="43">
        <v>25</v>
      </c>
      <c r="O33" s="38">
        <v>14</v>
      </c>
      <c r="P33" s="38">
        <v>12</v>
      </c>
      <c r="Q33" s="38">
        <f t="shared" si="3"/>
        <v>14</v>
      </c>
      <c r="R33" s="44">
        <f t="shared" si="4"/>
        <v>0.56000000000000005</v>
      </c>
      <c r="S33" s="36" t="s">
        <v>111</v>
      </c>
      <c r="T33" s="38">
        <v>2</v>
      </c>
      <c r="U33" s="38"/>
      <c r="V33" s="45">
        <v>485</v>
      </c>
      <c r="W33" s="38">
        <f t="shared" si="5"/>
        <v>13</v>
      </c>
      <c r="X33" s="38">
        <f t="shared" si="6"/>
        <v>17</v>
      </c>
      <c r="Y33" s="46">
        <f t="shared" si="7"/>
        <v>1.0769230769230769</v>
      </c>
      <c r="Z33" s="45" t="str">
        <f t="shared" si="8"/>
        <v>N</v>
      </c>
      <c r="AA33" s="45" t="str">
        <f t="shared" si="9"/>
        <v>N</v>
      </c>
      <c r="AB33" s="45" t="str">
        <f t="shared" si="2"/>
        <v/>
      </c>
    </row>
    <row r="34" spans="1:28" s="47" customFormat="1">
      <c r="A34" s="36" t="s">
        <v>39</v>
      </c>
      <c r="B34" s="37" t="s">
        <v>53</v>
      </c>
      <c r="C34" s="38">
        <v>505</v>
      </c>
      <c r="D34" s="38">
        <v>64192</v>
      </c>
      <c r="E34" s="39" t="s">
        <v>112</v>
      </c>
      <c r="F34" s="40" t="s">
        <v>47</v>
      </c>
      <c r="G34" s="38"/>
      <c r="H34" s="41"/>
      <c r="I34" s="68"/>
      <c r="J34" s="40">
        <v>3</v>
      </c>
      <c r="K34" s="38">
        <v>1</v>
      </c>
      <c r="L34" s="38">
        <v>2</v>
      </c>
      <c r="M34" s="42">
        <v>1</v>
      </c>
      <c r="N34" s="43">
        <v>25</v>
      </c>
      <c r="O34" s="38">
        <v>14</v>
      </c>
      <c r="P34" s="38">
        <v>12</v>
      </c>
      <c r="Q34" s="38">
        <f t="shared" si="3"/>
        <v>14</v>
      </c>
      <c r="R34" s="44">
        <f t="shared" si="4"/>
        <v>0.56000000000000005</v>
      </c>
      <c r="S34" s="36" t="s">
        <v>113</v>
      </c>
      <c r="T34" s="38">
        <v>1</v>
      </c>
      <c r="U34" s="38">
        <v>1</v>
      </c>
      <c r="V34" s="45">
        <v>1523</v>
      </c>
      <c r="W34" s="38">
        <f t="shared" si="5"/>
        <v>42</v>
      </c>
      <c r="X34" s="38">
        <f t="shared" si="6"/>
        <v>53</v>
      </c>
      <c r="Y34" s="46">
        <f t="shared" si="7"/>
        <v>0.33333333333333331</v>
      </c>
      <c r="Z34" s="45" t="str">
        <f t="shared" si="8"/>
        <v>N</v>
      </c>
      <c r="AA34" s="45" t="str">
        <f t="shared" si="9"/>
        <v>N</v>
      </c>
      <c r="AB34" s="45" t="str">
        <f t="shared" si="2"/>
        <v/>
      </c>
    </row>
    <row r="35" spans="1:28" s="22" customFormat="1">
      <c r="A35" s="9" t="s">
        <v>39</v>
      </c>
      <c r="B35" s="10" t="s">
        <v>39</v>
      </c>
      <c r="C35" s="11">
        <v>524</v>
      </c>
      <c r="D35" s="11">
        <v>64501</v>
      </c>
      <c r="E35" s="12" t="s">
        <v>114</v>
      </c>
      <c r="F35" s="18" t="s">
        <v>41</v>
      </c>
      <c r="G35" s="11" t="s">
        <v>41</v>
      </c>
      <c r="H35" s="20" t="s">
        <v>42</v>
      </c>
      <c r="I35" s="33" t="s">
        <v>115</v>
      </c>
      <c r="J35" s="18">
        <v>2</v>
      </c>
      <c r="K35" s="11">
        <v>2</v>
      </c>
      <c r="L35" s="11"/>
      <c r="M35" s="21">
        <v>2</v>
      </c>
      <c r="N35" s="13">
        <v>25</v>
      </c>
      <c r="O35" s="11">
        <v>22</v>
      </c>
      <c r="P35" s="11">
        <v>5</v>
      </c>
      <c r="Q35" s="11">
        <f t="shared" si="3"/>
        <v>22</v>
      </c>
      <c r="R35" s="14">
        <f t="shared" si="4"/>
        <v>0.88</v>
      </c>
      <c r="S35" s="9" t="s">
        <v>116</v>
      </c>
      <c r="T35" s="11">
        <v>2</v>
      </c>
      <c r="U35" s="11"/>
      <c r="V35" s="19">
        <v>942</v>
      </c>
      <c r="W35" s="11">
        <f t="shared" si="5"/>
        <v>26</v>
      </c>
      <c r="X35" s="11">
        <f t="shared" si="6"/>
        <v>32</v>
      </c>
      <c r="Y35" s="34">
        <f t="shared" si="7"/>
        <v>0.84615384615384615</v>
      </c>
      <c r="Z35" s="19" t="str">
        <f t="shared" si="8"/>
        <v>N</v>
      </c>
      <c r="AA35" s="19" t="str">
        <f t="shared" si="9"/>
        <v>N</v>
      </c>
      <c r="AB35" s="19" t="str">
        <f t="shared" si="2"/>
        <v/>
      </c>
    </row>
    <row r="36" spans="1:28" s="22" customFormat="1">
      <c r="A36" s="9" t="s">
        <v>39</v>
      </c>
      <c r="B36" s="10" t="s">
        <v>39</v>
      </c>
      <c r="C36" s="11">
        <v>542</v>
      </c>
      <c r="D36" s="11">
        <v>68513</v>
      </c>
      <c r="E36" s="12" t="s">
        <v>117</v>
      </c>
      <c r="F36" s="18" t="s">
        <v>41</v>
      </c>
      <c r="G36" s="11" t="s">
        <v>41</v>
      </c>
      <c r="H36" s="20" t="s">
        <v>72</v>
      </c>
      <c r="I36" s="33" t="s">
        <v>118</v>
      </c>
      <c r="J36" s="18">
        <v>2</v>
      </c>
      <c r="K36" s="11" t="s">
        <v>119</v>
      </c>
      <c r="L36" s="11">
        <v>1</v>
      </c>
      <c r="M36" s="21">
        <v>2</v>
      </c>
      <c r="N36" s="13">
        <v>20</v>
      </c>
      <c r="O36" s="11">
        <v>3</v>
      </c>
      <c r="P36" s="11">
        <v>0</v>
      </c>
      <c r="Q36" s="11">
        <f t="shared" si="3"/>
        <v>3</v>
      </c>
      <c r="R36" s="14">
        <f t="shared" si="4"/>
        <v>0.15</v>
      </c>
      <c r="S36" s="9" t="s">
        <v>120</v>
      </c>
      <c r="T36" s="11" t="s">
        <v>121</v>
      </c>
      <c r="U36" s="11"/>
      <c r="V36" s="19">
        <v>527</v>
      </c>
      <c r="W36" s="11">
        <f t="shared" si="5"/>
        <v>15</v>
      </c>
      <c r="X36" s="11">
        <f t="shared" si="6"/>
        <v>18</v>
      </c>
      <c r="Y36" s="34">
        <f t="shared" si="7"/>
        <v>0.2</v>
      </c>
      <c r="Z36" s="19" t="str">
        <f t="shared" si="8"/>
        <v>N</v>
      </c>
      <c r="AA36" s="19" t="str">
        <f t="shared" si="9"/>
        <v>N</v>
      </c>
      <c r="AB36" s="19" t="str">
        <f t="shared" si="2"/>
        <v/>
      </c>
    </row>
    <row r="37" spans="1:28" s="47" customFormat="1">
      <c r="A37" s="36" t="s">
        <v>39</v>
      </c>
      <c r="B37" s="37" t="s">
        <v>89</v>
      </c>
      <c r="C37" s="38">
        <v>574</v>
      </c>
      <c r="D37" s="38">
        <v>65432</v>
      </c>
      <c r="E37" s="39" t="s">
        <v>122</v>
      </c>
      <c r="F37" s="40" t="s">
        <v>47</v>
      </c>
      <c r="G37" s="38"/>
      <c r="H37" s="41"/>
      <c r="I37" s="68"/>
      <c r="J37" s="40">
        <v>3</v>
      </c>
      <c r="K37" s="38">
        <v>1</v>
      </c>
      <c r="L37" s="38">
        <v>2</v>
      </c>
      <c r="M37" s="42">
        <v>2</v>
      </c>
      <c r="N37" s="43">
        <v>10</v>
      </c>
      <c r="O37" s="38">
        <v>3</v>
      </c>
      <c r="P37" s="38">
        <v>5</v>
      </c>
      <c r="Q37" s="38">
        <f t="shared" si="3"/>
        <v>5</v>
      </c>
      <c r="R37" s="44">
        <f t="shared" si="4"/>
        <v>0.5</v>
      </c>
      <c r="S37" s="36" t="s">
        <v>123</v>
      </c>
      <c r="T37" s="38">
        <v>1</v>
      </c>
      <c r="U37" s="38">
        <v>2</v>
      </c>
      <c r="V37" s="45">
        <v>863</v>
      </c>
      <c r="W37" s="38">
        <f t="shared" si="5"/>
        <v>24</v>
      </c>
      <c r="X37" s="38">
        <f t="shared" si="6"/>
        <v>30</v>
      </c>
      <c r="Y37" s="46">
        <f t="shared" si="7"/>
        <v>0.20833333333333334</v>
      </c>
      <c r="Z37" s="45" t="str">
        <f t="shared" si="8"/>
        <v>N</v>
      </c>
      <c r="AA37" s="45" t="str">
        <f t="shared" si="9"/>
        <v>N</v>
      </c>
      <c r="AB37" s="45" t="str">
        <f t="shared" ref="AB37:AB68" si="10">IF(F37="N",IF(T37=1,H37,""),"")</f>
        <v/>
      </c>
    </row>
    <row r="38" spans="1:28" s="22" customFormat="1">
      <c r="A38" s="9" t="s">
        <v>39</v>
      </c>
      <c r="B38" s="10" t="s">
        <v>39</v>
      </c>
      <c r="C38" s="11">
        <v>655</v>
      </c>
      <c r="D38" s="11">
        <v>68378</v>
      </c>
      <c r="E38" s="12" t="s">
        <v>124</v>
      </c>
      <c r="F38" s="18" t="s">
        <v>41</v>
      </c>
      <c r="G38" s="11" t="s">
        <v>41</v>
      </c>
      <c r="H38" s="20" t="s">
        <v>72</v>
      </c>
      <c r="I38" s="33"/>
      <c r="J38" s="18">
        <v>3</v>
      </c>
      <c r="K38" s="11">
        <v>1</v>
      </c>
      <c r="L38" s="11">
        <v>2</v>
      </c>
      <c r="M38" s="21">
        <v>2</v>
      </c>
      <c r="N38" s="13">
        <v>24</v>
      </c>
      <c r="O38" s="11">
        <v>7</v>
      </c>
      <c r="P38" s="11" t="s">
        <v>85</v>
      </c>
      <c r="Q38" s="11">
        <f t="shared" si="3"/>
        <v>7</v>
      </c>
      <c r="R38" s="14">
        <f t="shared" si="4"/>
        <v>0.29166666666666669</v>
      </c>
      <c r="S38" s="9" t="s">
        <v>125</v>
      </c>
      <c r="T38" s="11">
        <v>1</v>
      </c>
      <c r="U38" s="11">
        <v>2</v>
      </c>
      <c r="V38" s="19" t="s">
        <v>126</v>
      </c>
      <c r="W38" s="11" t="str">
        <f t="shared" si="5"/>
        <v/>
      </c>
      <c r="X38" s="11" t="str">
        <f t="shared" si="6"/>
        <v/>
      </c>
      <c r="Y38" s="34" t="str">
        <f t="shared" si="7"/>
        <v/>
      </c>
      <c r="Z38" s="19" t="str">
        <f t="shared" si="8"/>
        <v>N</v>
      </c>
      <c r="AA38" s="19" t="str">
        <f t="shared" si="9"/>
        <v>Y</v>
      </c>
      <c r="AB38" s="19" t="str">
        <f t="shared" si="10"/>
        <v>S</v>
      </c>
    </row>
    <row r="39" spans="1:28" s="22" customFormat="1">
      <c r="A39" s="9" t="s">
        <v>39</v>
      </c>
      <c r="B39" s="10" t="s">
        <v>39</v>
      </c>
      <c r="C39" s="11">
        <v>696</v>
      </c>
      <c r="D39" s="11">
        <v>65205</v>
      </c>
      <c r="E39" s="12" t="s">
        <v>127</v>
      </c>
      <c r="F39" s="18" t="s">
        <v>41</v>
      </c>
      <c r="G39" s="11" t="s">
        <v>47</v>
      </c>
      <c r="H39" s="20" t="s">
        <v>72</v>
      </c>
      <c r="I39" s="33" t="s">
        <v>118</v>
      </c>
      <c r="J39" s="18">
        <v>2</v>
      </c>
      <c r="K39" s="11" t="s">
        <v>119</v>
      </c>
      <c r="L39" s="11">
        <v>1</v>
      </c>
      <c r="M39" s="21">
        <v>2</v>
      </c>
      <c r="N39" s="13">
        <v>10</v>
      </c>
      <c r="O39" s="11">
        <v>0</v>
      </c>
      <c r="P39" s="11">
        <v>3</v>
      </c>
      <c r="Q39" s="11">
        <f t="shared" si="3"/>
        <v>3</v>
      </c>
      <c r="R39" s="14">
        <f t="shared" si="4"/>
        <v>0.3</v>
      </c>
      <c r="S39" s="9" t="s">
        <v>128</v>
      </c>
      <c r="T39" s="11" t="s">
        <v>121</v>
      </c>
      <c r="U39" s="11"/>
      <c r="V39" s="19"/>
      <c r="W39" s="11" t="str">
        <f t="shared" si="5"/>
        <v/>
      </c>
      <c r="X39" s="11" t="str">
        <f t="shared" si="6"/>
        <v/>
      </c>
      <c r="Y39" s="34" t="str">
        <f t="shared" si="7"/>
        <v/>
      </c>
      <c r="Z39" s="19" t="str">
        <f t="shared" si="8"/>
        <v>N</v>
      </c>
      <c r="AA39" s="19" t="str">
        <f t="shared" si="9"/>
        <v>N</v>
      </c>
      <c r="AB39" s="19" t="str">
        <f t="shared" si="10"/>
        <v/>
      </c>
    </row>
    <row r="40" spans="1:28" s="47" customFormat="1">
      <c r="A40" s="36" t="s">
        <v>39</v>
      </c>
      <c r="B40" s="37" t="s">
        <v>89</v>
      </c>
      <c r="C40" s="38" t="s">
        <v>129</v>
      </c>
      <c r="D40" s="38">
        <v>62538</v>
      </c>
      <c r="E40" s="39" t="s">
        <v>130</v>
      </c>
      <c r="F40" s="40" t="s">
        <v>47</v>
      </c>
      <c r="G40" s="38"/>
      <c r="H40" s="41"/>
      <c r="I40" s="68"/>
      <c r="J40" s="40" t="s">
        <v>131</v>
      </c>
      <c r="K40" s="38">
        <v>1</v>
      </c>
      <c r="L40" s="38">
        <v>2</v>
      </c>
      <c r="M40" s="42">
        <v>2</v>
      </c>
      <c r="N40" s="43">
        <v>40</v>
      </c>
      <c r="O40" s="38">
        <v>18</v>
      </c>
      <c r="P40" s="38">
        <v>30</v>
      </c>
      <c r="Q40" s="38">
        <f t="shared" si="3"/>
        <v>30</v>
      </c>
      <c r="R40" s="44">
        <f t="shared" si="4"/>
        <v>0.75</v>
      </c>
      <c r="S40" s="36" t="s">
        <v>132</v>
      </c>
      <c r="T40" s="38">
        <v>1</v>
      </c>
      <c r="U40" s="38">
        <v>1</v>
      </c>
      <c r="V40" s="45">
        <v>1519</v>
      </c>
      <c r="W40" s="38">
        <f t="shared" si="5"/>
        <v>42</v>
      </c>
      <c r="X40" s="38">
        <f t="shared" si="6"/>
        <v>52</v>
      </c>
      <c r="Y40" s="46">
        <f t="shared" si="7"/>
        <v>0.7142857142857143</v>
      </c>
      <c r="Z40" s="45" t="str">
        <f t="shared" si="8"/>
        <v>N</v>
      </c>
      <c r="AA40" s="45" t="str">
        <f t="shared" si="9"/>
        <v>N</v>
      </c>
      <c r="AB40" s="45" t="str">
        <f t="shared" si="10"/>
        <v/>
      </c>
    </row>
    <row r="41" spans="1:28" s="22" customFormat="1">
      <c r="A41" s="9" t="s">
        <v>39</v>
      </c>
      <c r="B41" s="10" t="s">
        <v>39</v>
      </c>
      <c r="C41" s="11" t="s">
        <v>133</v>
      </c>
      <c r="D41" s="11"/>
      <c r="E41" s="12" t="s">
        <v>134</v>
      </c>
      <c r="F41" s="18" t="s">
        <v>41</v>
      </c>
      <c r="G41" s="11" t="s">
        <v>47</v>
      </c>
      <c r="H41" s="20" t="s">
        <v>42</v>
      </c>
      <c r="I41" s="33" t="s">
        <v>135</v>
      </c>
      <c r="J41" s="18">
        <v>2</v>
      </c>
      <c r="K41" s="11"/>
      <c r="L41" s="11"/>
      <c r="M41" s="21">
        <v>2</v>
      </c>
      <c r="N41" s="13" t="s">
        <v>128</v>
      </c>
      <c r="O41" s="11"/>
      <c r="P41" s="11" t="s">
        <v>85</v>
      </c>
      <c r="Q41" s="11">
        <f t="shared" si="3"/>
        <v>0</v>
      </c>
      <c r="R41" s="14" t="s">
        <v>128</v>
      </c>
      <c r="S41" s="9" t="s">
        <v>128</v>
      </c>
      <c r="T41" s="11">
        <v>2</v>
      </c>
      <c r="U41" s="11"/>
      <c r="V41" s="19"/>
      <c r="W41" s="11" t="str">
        <f t="shared" si="5"/>
        <v/>
      </c>
      <c r="X41" s="11" t="str">
        <f t="shared" si="6"/>
        <v/>
      </c>
      <c r="Y41" s="34" t="str">
        <f t="shared" si="7"/>
        <v/>
      </c>
      <c r="Z41" s="19" t="str">
        <f t="shared" si="8"/>
        <v>N</v>
      </c>
      <c r="AA41" s="19" t="str">
        <f t="shared" si="9"/>
        <v>N</v>
      </c>
      <c r="AB41" s="19" t="str">
        <f t="shared" si="10"/>
        <v/>
      </c>
    </row>
    <row r="42" spans="1:28" s="22" customFormat="1">
      <c r="A42" s="9" t="s">
        <v>136</v>
      </c>
      <c r="B42" s="10" t="s">
        <v>137</v>
      </c>
      <c r="C42" s="11">
        <v>101</v>
      </c>
      <c r="D42" s="11">
        <v>68516</v>
      </c>
      <c r="E42" s="12" t="s">
        <v>138</v>
      </c>
      <c r="F42" s="18" t="s">
        <v>41</v>
      </c>
      <c r="G42" s="11" t="s">
        <v>47</v>
      </c>
      <c r="H42" s="20" t="s">
        <v>41</v>
      </c>
      <c r="I42" s="33"/>
      <c r="J42" s="18">
        <v>2</v>
      </c>
      <c r="K42" s="11">
        <v>2</v>
      </c>
      <c r="L42" s="11"/>
      <c r="M42" s="21">
        <v>2</v>
      </c>
      <c r="N42" s="13">
        <v>120</v>
      </c>
      <c r="O42" s="11">
        <v>2</v>
      </c>
      <c r="P42" s="11" t="s">
        <v>85</v>
      </c>
      <c r="Q42" s="11">
        <f t="shared" si="3"/>
        <v>2</v>
      </c>
      <c r="R42" s="14">
        <f t="shared" ref="R42:R83" si="11">Q42/N42</f>
        <v>1.6666666666666666E-2</v>
      </c>
      <c r="S42" s="9" t="s">
        <v>139</v>
      </c>
      <c r="T42" s="11">
        <v>2</v>
      </c>
      <c r="U42" s="11"/>
      <c r="V42" s="19">
        <v>2000</v>
      </c>
      <c r="W42" s="11">
        <f t="shared" si="5"/>
        <v>56</v>
      </c>
      <c r="X42" s="11">
        <f t="shared" si="6"/>
        <v>69</v>
      </c>
      <c r="Y42" s="34">
        <f t="shared" si="7"/>
        <v>3.5714285714285712E-2</v>
      </c>
      <c r="Z42" s="19" t="str">
        <f t="shared" si="8"/>
        <v>N</v>
      </c>
      <c r="AA42" s="19" t="str">
        <f t="shared" si="9"/>
        <v>N</v>
      </c>
      <c r="AB42" s="19" t="str">
        <f t="shared" si="10"/>
        <v/>
      </c>
    </row>
    <row r="43" spans="1:28" s="47" customFormat="1">
      <c r="A43" s="36" t="s">
        <v>136</v>
      </c>
      <c r="B43" s="37" t="s">
        <v>53</v>
      </c>
      <c r="C43" s="38">
        <v>130</v>
      </c>
      <c r="D43" s="38">
        <v>62341</v>
      </c>
      <c r="E43" s="39" t="s">
        <v>140</v>
      </c>
      <c r="F43" s="40" t="s">
        <v>47</v>
      </c>
      <c r="G43" s="38"/>
      <c r="H43" s="41"/>
      <c r="I43" s="68"/>
      <c r="J43" s="40">
        <v>3</v>
      </c>
      <c r="K43" s="38">
        <v>2</v>
      </c>
      <c r="L43" s="38"/>
      <c r="M43" s="42">
        <v>1</v>
      </c>
      <c r="N43" s="43">
        <v>343</v>
      </c>
      <c r="O43" s="38">
        <v>69</v>
      </c>
      <c r="P43" s="38">
        <v>305</v>
      </c>
      <c r="Q43" s="38">
        <f t="shared" si="3"/>
        <v>305</v>
      </c>
      <c r="R43" s="44">
        <f t="shared" si="11"/>
        <v>0.88921282798833823</v>
      </c>
      <c r="S43" s="36" t="s">
        <v>141</v>
      </c>
      <c r="T43" s="38">
        <v>2</v>
      </c>
      <c r="U43" s="38"/>
      <c r="V43" s="45">
        <v>4309</v>
      </c>
      <c r="W43" s="38">
        <f t="shared" si="5"/>
        <v>120</v>
      </c>
      <c r="X43" s="38">
        <f t="shared" si="6"/>
        <v>149</v>
      </c>
      <c r="Y43" s="46">
        <f t="shared" si="7"/>
        <v>2.5416666666666665</v>
      </c>
      <c r="Z43" s="45" t="str">
        <f t="shared" si="8"/>
        <v>N</v>
      </c>
      <c r="AA43" s="45" t="str">
        <f t="shared" si="9"/>
        <v>N</v>
      </c>
      <c r="AB43" s="45" t="str">
        <f t="shared" si="10"/>
        <v/>
      </c>
    </row>
    <row r="44" spans="1:28" s="22" customFormat="1">
      <c r="A44" s="9" t="s">
        <v>136</v>
      </c>
      <c r="B44" s="10" t="s">
        <v>53</v>
      </c>
      <c r="C44" s="11">
        <v>150</v>
      </c>
      <c r="D44" s="11">
        <v>62342</v>
      </c>
      <c r="E44" s="12" t="s">
        <v>142</v>
      </c>
      <c r="F44" s="18" t="s">
        <v>47</v>
      </c>
      <c r="G44" s="11"/>
      <c r="H44" s="20"/>
      <c r="I44" s="33"/>
      <c r="J44" s="18">
        <v>3</v>
      </c>
      <c r="K44" s="11">
        <v>2</v>
      </c>
      <c r="L44" s="11"/>
      <c r="M44" s="21">
        <v>1</v>
      </c>
      <c r="N44" s="13">
        <v>343</v>
      </c>
      <c r="O44" s="11">
        <v>153</v>
      </c>
      <c r="P44" s="11">
        <v>328</v>
      </c>
      <c r="Q44" s="11">
        <f t="shared" si="3"/>
        <v>328</v>
      </c>
      <c r="R44" s="14">
        <f t="shared" si="11"/>
        <v>0.95626822157434399</v>
      </c>
      <c r="S44" s="9" t="s">
        <v>141</v>
      </c>
      <c r="T44" s="11">
        <v>2</v>
      </c>
      <c r="U44" s="11"/>
      <c r="V44" s="19">
        <v>4309</v>
      </c>
      <c r="W44" s="11">
        <f t="shared" si="5"/>
        <v>120</v>
      </c>
      <c r="X44" s="11">
        <f t="shared" si="6"/>
        <v>149</v>
      </c>
      <c r="Y44" s="34">
        <f t="shared" si="7"/>
        <v>2.7333333333333334</v>
      </c>
      <c r="Z44" s="19" t="str">
        <f t="shared" si="8"/>
        <v>N</v>
      </c>
      <c r="AA44" s="19" t="str">
        <f t="shared" si="9"/>
        <v>N</v>
      </c>
      <c r="AB44" s="19" t="str">
        <f t="shared" si="10"/>
        <v/>
      </c>
    </row>
    <row r="45" spans="1:28" s="94" customFormat="1">
      <c r="A45" s="82" t="s">
        <v>136</v>
      </c>
      <c r="B45" s="83" t="s">
        <v>53</v>
      </c>
      <c r="C45" s="84">
        <v>193</v>
      </c>
      <c r="D45" s="84">
        <v>64244</v>
      </c>
      <c r="E45" s="85" t="s">
        <v>143</v>
      </c>
      <c r="F45" s="86" t="s">
        <v>41</v>
      </c>
      <c r="G45" s="84" t="s">
        <v>47</v>
      </c>
      <c r="H45" s="87" t="s">
        <v>42</v>
      </c>
      <c r="I45" s="88"/>
      <c r="J45" s="86">
        <v>1</v>
      </c>
      <c r="K45" s="84">
        <v>1</v>
      </c>
      <c r="L45" s="84">
        <v>2</v>
      </c>
      <c r="M45" s="89">
        <v>2</v>
      </c>
      <c r="N45" s="90">
        <v>48</v>
      </c>
      <c r="O45" s="84">
        <v>0</v>
      </c>
      <c r="P45" s="84">
        <v>31</v>
      </c>
      <c r="Q45" s="84">
        <f t="shared" si="3"/>
        <v>31</v>
      </c>
      <c r="R45" s="91">
        <f t="shared" si="11"/>
        <v>0.64583333333333337</v>
      </c>
      <c r="S45" s="82" t="s">
        <v>144</v>
      </c>
      <c r="T45" s="84">
        <v>1</v>
      </c>
      <c r="U45" s="84">
        <v>2</v>
      </c>
      <c r="V45" s="92">
        <v>820</v>
      </c>
      <c r="W45" s="84">
        <f t="shared" si="5"/>
        <v>23</v>
      </c>
      <c r="X45" s="84">
        <f t="shared" si="6"/>
        <v>28</v>
      </c>
      <c r="Y45" s="93">
        <f t="shared" si="7"/>
        <v>1.3478260869565217</v>
      </c>
      <c r="Z45" s="92" t="str">
        <f t="shared" si="8"/>
        <v>N</v>
      </c>
      <c r="AA45" s="92" t="str">
        <f t="shared" si="9"/>
        <v>Y</v>
      </c>
      <c r="AB45" s="92" t="str">
        <f t="shared" si="10"/>
        <v>L</v>
      </c>
    </row>
    <row r="46" spans="1:28" s="94" customFormat="1">
      <c r="A46" s="82" t="s">
        <v>136</v>
      </c>
      <c r="B46" s="83" t="s">
        <v>53</v>
      </c>
      <c r="C46" s="84">
        <v>193</v>
      </c>
      <c r="D46" s="84">
        <v>64245</v>
      </c>
      <c r="E46" s="85" t="s">
        <v>143</v>
      </c>
      <c r="F46" s="86" t="s">
        <v>41</v>
      </c>
      <c r="G46" s="84" t="s">
        <v>47</v>
      </c>
      <c r="H46" s="87" t="s">
        <v>42</v>
      </c>
      <c r="I46" s="88"/>
      <c r="J46" s="86">
        <v>2</v>
      </c>
      <c r="K46" s="84">
        <v>1</v>
      </c>
      <c r="L46" s="84">
        <v>2</v>
      </c>
      <c r="M46" s="89">
        <v>2</v>
      </c>
      <c r="N46" s="90">
        <v>45</v>
      </c>
      <c r="O46" s="84">
        <v>0</v>
      </c>
      <c r="P46" s="84">
        <v>32</v>
      </c>
      <c r="Q46" s="84">
        <f t="shared" si="3"/>
        <v>32</v>
      </c>
      <c r="R46" s="91">
        <f t="shared" si="11"/>
        <v>0.71111111111111114</v>
      </c>
      <c r="S46" s="82" t="s">
        <v>144</v>
      </c>
      <c r="T46" s="84">
        <v>1</v>
      </c>
      <c r="U46" s="84">
        <v>2</v>
      </c>
      <c r="V46" s="92">
        <v>820</v>
      </c>
      <c r="W46" s="84">
        <f t="shared" si="5"/>
        <v>23</v>
      </c>
      <c r="X46" s="84">
        <f t="shared" si="6"/>
        <v>28</v>
      </c>
      <c r="Y46" s="93">
        <f t="shared" si="7"/>
        <v>1.3913043478260869</v>
      </c>
      <c r="Z46" s="92" t="str">
        <f t="shared" si="8"/>
        <v>N</v>
      </c>
      <c r="AA46" s="92" t="str">
        <f t="shared" si="9"/>
        <v>Y</v>
      </c>
      <c r="AB46" s="92" t="str">
        <f t="shared" si="10"/>
        <v>L</v>
      </c>
    </row>
    <row r="47" spans="1:28" s="22" customFormat="1">
      <c r="A47" s="9" t="s">
        <v>136</v>
      </c>
      <c r="B47" s="10" t="s">
        <v>137</v>
      </c>
      <c r="C47" s="11">
        <v>209</v>
      </c>
      <c r="D47" s="11">
        <v>68753</v>
      </c>
      <c r="E47" s="12" t="s">
        <v>145</v>
      </c>
      <c r="F47" s="18" t="s">
        <v>41</v>
      </c>
      <c r="G47" s="11" t="s">
        <v>41</v>
      </c>
      <c r="H47" s="20" t="s">
        <v>72</v>
      </c>
      <c r="I47" s="33" t="s">
        <v>146</v>
      </c>
      <c r="J47" s="18">
        <v>3</v>
      </c>
      <c r="K47" s="11">
        <v>2</v>
      </c>
      <c r="L47" s="11"/>
      <c r="M47" s="21">
        <v>2</v>
      </c>
      <c r="N47" s="13">
        <v>120</v>
      </c>
      <c r="O47" s="11">
        <v>67</v>
      </c>
      <c r="P47" s="11" t="s">
        <v>85</v>
      </c>
      <c r="Q47" s="11">
        <f t="shared" si="3"/>
        <v>67</v>
      </c>
      <c r="R47" s="14">
        <f t="shared" si="11"/>
        <v>0.55833333333333335</v>
      </c>
      <c r="S47" s="9" t="s">
        <v>139</v>
      </c>
      <c r="T47" s="11">
        <v>2</v>
      </c>
      <c r="U47" s="11"/>
      <c r="V47" s="19">
        <v>2000</v>
      </c>
      <c r="W47" s="11">
        <f t="shared" si="5"/>
        <v>56</v>
      </c>
      <c r="X47" s="11">
        <f t="shared" si="6"/>
        <v>69</v>
      </c>
      <c r="Y47" s="34">
        <f t="shared" si="7"/>
        <v>1.1964285714285714</v>
      </c>
      <c r="Z47" s="19" t="str">
        <f t="shared" si="8"/>
        <v>N</v>
      </c>
      <c r="AA47" s="19" t="str">
        <f t="shared" si="9"/>
        <v>N</v>
      </c>
      <c r="AB47" s="19" t="str">
        <f t="shared" si="10"/>
        <v/>
      </c>
    </row>
    <row r="48" spans="1:28" s="94" customFormat="1">
      <c r="A48" s="82" t="s">
        <v>136</v>
      </c>
      <c r="B48" s="83" t="s">
        <v>147</v>
      </c>
      <c r="C48" s="84">
        <v>300</v>
      </c>
      <c r="D48" s="84">
        <v>61938</v>
      </c>
      <c r="E48" s="85" t="s">
        <v>148</v>
      </c>
      <c r="F48" s="86" t="s">
        <v>41</v>
      </c>
      <c r="G48" s="84" t="s">
        <v>47</v>
      </c>
      <c r="H48" s="87" t="s">
        <v>72</v>
      </c>
      <c r="I48" s="88" t="s">
        <v>149</v>
      </c>
      <c r="J48" s="86">
        <v>3</v>
      </c>
      <c r="K48" s="84">
        <v>2</v>
      </c>
      <c r="L48" s="84"/>
      <c r="M48" s="89">
        <v>1</v>
      </c>
      <c r="N48" s="90">
        <v>164</v>
      </c>
      <c r="O48" s="84">
        <v>151</v>
      </c>
      <c r="P48" s="84">
        <v>152</v>
      </c>
      <c r="Q48" s="84">
        <f t="shared" si="3"/>
        <v>152</v>
      </c>
      <c r="R48" s="91">
        <f t="shared" si="11"/>
        <v>0.92682926829268297</v>
      </c>
      <c r="S48" s="82" t="s">
        <v>150</v>
      </c>
      <c r="T48" s="84">
        <v>2</v>
      </c>
      <c r="U48" s="84"/>
      <c r="V48" s="92">
        <v>2325</v>
      </c>
      <c r="W48" s="84">
        <f t="shared" si="5"/>
        <v>65</v>
      </c>
      <c r="X48" s="84">
        <f t="shared" si="6"/>
        <v>80</v>
      </c>
      <c r="Y48" s="93">
        <f t="shared" si="7"/>
        <v>2.3384615384615386</v>
      </c>
      <c r="Z48" s="92" t="str">
        <f t="shared" si="8"/>
        <v>N</v>
      </c>
      <c r="AA48" s="92" t="str">
        <f t="shared" si="9"/>
        <v>N</v>
      </c>
      <c r="AB48" s="92" t="str">
        <f t="shared" si="10"/>
        <v/>
      </c>
    </row>
    <row r="49" spans="1:28" s="22" customFormat="1">
      <c r="A49" s="9" t="s">
        <v>136</v>
      </c>
      <c r="B49" s="10" t="s">
        <v>137</v>
      </c>
      <c r="C49" s="11">
        <v>310</v>
      </c>
      <c r="D49" s="11">
        <v>63640</v>
      </c>
      <c r="E49" s="12" t="s">
        <v>151</v>
      </c>
      <c r="F49" s="18" t="s">
        <v>41</v>
      </c>
      <c r="G49" s="11" t="s">
        <v>41</v>
      </c>
      <c r="H49" s="20" t="s">
        <v>42</v>
      </c>
      <c r="I49" s="33"/>
      <c r="J49" s="18">
        <v>2</v>
      </c>
      <c r="K49" s="11">
        <v>2</v>
      </c>
      <c r="L49" s="11"/>
      <c r="M49" s="21">
        <v>2</v>
      </c>
      <c r="N49" s="13">
        <v>60</v>
      </c>
      <c r="O49" s="11">
        <v>42</v>
      </c>
      <c r="P49" s="11">
        <v>47</v>
      </c>
      <c r="Q49" s="11">
        <f t="shared" si="3"/>
        <v>47</v>
      </c>
      <c r="R49" s="14">
        <f t="shared" si="11"/>
        <v>0.78333333333333333</v>
      </c>
      <c r="S49" s="9" t="s">
        <v>152</v>
      </c>
      <c r="T49" s="11">
        <v>2</v>
      </c>
      <c r="U49" s="11"/>
      <c r="V49" s="19">
        <v>1272</v>
      </c>
      <c r="W49" s="11">
        <f t="shared" si="5"/>
        <v>35</v>
      </c>
      <c r="X49" s="11">
        <f t="shared" si="6"/>
        <v>44</v>
      </c>
      <c r="Y49" s="34">
        <f t="shared" si="7"/>
        <v>1.3428571428571427</v>
      </c>
      <c r="Z49" s="19" t="str">
        <f t="shared" si="8"/>
        <v>N</v>
      </c>
      <c r="AA49" s="19" t="str">
        <f t="shared" si="9"/>
        <v>N</v>
      </c>
      <c r="AB49" s="19" t="str">
        <f t="shared" si="10"/>
        <v/>
      </c>
    </row>
    <row r="50" spans="1:28" s="22" customFormat="1">
      <c r="A50" s="9" t="s">
        <v>136</v>
      </c>
      <c r="B50" s="10" t="s">
        <v>147</v>
      </c>
      <c r="C50" s="11">
        <v>310</v>
      </c>
      <c r="D50" s="11">
        <v>63641</v>
      </c>
      <c r="E50" s="12" t="s">
        <v>153</v>
      </c>
      <c r="F50" s="18" t="s">
        <v>41</v>
      </c>
      <c r="G50" s="11" t="s">
        <v>41</v>
      </c>
      <c r="H50" s="20" t="s">
        <v>42</v>
      </c>
      <c r="I50" s="33"/>
      <c r="J50" s="18">
        <v>2</v>
      </c>
      <c r="K50" s="11">
        <v>2</v>
      </c>
      <c r="L50" s="11"/>
      <c r="M50" s="21">
        <v>2</v>
      </c>
      <c r="N50" s="13">
        <v>30</v>
      </c>
      <c r="O50" s="11">
        <v>21</v>
      </c>
      <c r="P50" s="11">
        <v>23.5</v>
      </c>
      <c r="Q50" s="11">
        <f t="shared" si="3"/>
        <v>23.5</v>
      </c>
      <c r="R50" s="14">
        <f t="shared" si="11"/>
        <v>0.78333333333333333</v>
      </c>
      <c r="S50" s="9" t="s">
        <v>152</v>
      </c>
      <c r="T50" s="11">
        <v>2</v>
      </c>
      <c r="U50" s="11"/>
      <c r="V50" s="19">
        <v>1272</v>
      </c>
      <c r="W50" s="11">
        <f t="shared" si="5"/>
        <v>35</v>
      </c>
      <c r="X50" s="11">
        <f t="shared" si="6"/>
        <v>44</v>
      </c>
      <c r="Y50" s="34">
        <f t="shared" si="7"/>
        <v>0.67142857142857137</v>
      </c>
      <c r="Z50" s="19" t="str">
        <f t="shared" si="8"/>
        <v>N</v>
      </c>
      <c r="AA50" s="19" t="str">
        <f t="shared" si="9"/>
        <v>N</v>
      </c>
      <c r="AB50" s="19" t="str">
        <f t="shared" si="10"/>
        <v/>
      </c>
    </row>
    <row r="51" spans="1:28" s="22" customFormat="1">
      <c r="A51" s="9" t="s">
        <v>136</v>
      </c>
      <c r="B51" s="10" t="s">
        <v>137</v>
      </c>
      <c r="C51" s="11">
        <v>310</v>
      </c>
      <c r="D51" s="11">
        <v>63643</v>
      </c>
      <c r="E51" s="12" t="s">
        <v>154</v>
      </c>
      <c r="F51" s="18" t="s">
        <v>41</v>
      </c>
      <c r="G51" s="11" t="s">
        <v>41</v>
      </c>
      <c r="H51" s="20" t="s">
        <v>155</v>
      </c>
      <c r="I51" s="33"/>
      <c r="J51" s="18">
        <v>2</v>
      </c>
      <c r="K51" s="11" t="s">
        <v>156</v>
      </c>
      <c r="L51" s="11">
        <v>2</v>
      </c>
      <c r="M51" s="21">
        <v>2</v>
      </c>
      <c r="N51" s="13">
        <v>30</v>
      </c>
      <c r="O51" s="11">
        <v>29</v>
      </c>
      <c r="P51" s="11">
        <v>23</v>
      </c>
      <c r="Q51" s="11">
        <f t="shared" si="3"/>
        <v>29</v>
      </c>
      <c r="R51" s="14">
        <f t="shared" si="11"/>
        <v>0.96666666666666667</v>
      </c>
      <c r="S51" s="9" t="s">
        <v>157</v>
      </c>
      <c r="T51" s="11">
        <v>1</v>
      </c>
      <c r="U51" s="11">
        <v>1</v>
      </c>
      <c r="V51" s="19">
        <v>1107</v>
      </c>
      <c r="W51" s="11">
        <f t="shared" si="5"/>
        <v>31</v>
      </c>
      <c r="X51" s="11">
        <f t="shared" si="6"/>
        <v>38</v>
      </c>
      <c r="Y51" s="34">
        <f t="shared" si="7"/>
        <v>0.93548387096774188</v>
      </c>
      <c r="Z51" s="19" t="str">
        <f t="shared" si="8"/>
        <v>Y</v>
      </c>
      <c r="AA51" s="19" t="str">
        <f t="shared" si="9"/>
        <v>N</v>
      </c>
      <c r="AB51" s="19" t="str">
        <f t="shared" si="10"/>
        <v>L or M</v>
      </c>
    </row>
    <row r="52" spans="1:28" s="22" customFormat="1">
      <c r="A52" s="9" t="s">
        <v>136</v>
      </c>
      <c r="B52" s="10" t="s">
        <v>147</v>
      </c>
      <c r="C52" s="11">
        <v>310</v>
      </c>
      <c r="D52" s="11">
        <v>63644</v>
      </c>
      <c r="E52" s="12" t="s">
        <v>154</v>
      </c>
      <c r="F52" s="18" t="s">
        <v>41</v>
      </c>
      <c r="G52" s="11" t="s">
        <v>41</v>
      </c>
      <c r="H52" s="20" t="s">
        <v>155</v>
      </c>
      <c r="I52" s="33"/>
      <c r="J52" s="18">
        <v>2</v>
      </c>
      <c r="K52" s="11" t="s">
        <v>156</v>
      </c>
      <c r="L52" s="11">
        <v>2</v>
      </c>
      <c r="M52" s="21">
        <v>2</v>
      </c>
      <c r="N52" s="13">
        <v>30</v>
      </c>
      <c r="O52" s="11">
        <v>29</v>
      </c>
      <c r="P52" s="11">
        <v>23</v>
      </c>
      <c r="Q52" s="11">
        <f t="shared" si="3"/>
        <v>29</v>
      </c>
      <c r="R52" s="14">
        <f t="shared" si="11"/>
        <v>0.96666666666666667</v>
      </c>
      <c r="S52" s="9" t="s">
        <v>157</v>
      </c>
      <c r="T52" s="11">
        <v>1</v>
      </c>
      <c r="U52" s="11">
        <v>1</v>
      </c>
      <c r="V52" s="19">
        <v>1107</v>
      </c>
      <c r="W52" s="11">
        <f t="shared" si="5"/>
        <v>31</v>
      </c>
      <c r="X52" s="11">
        <f t="shared" si="6"/>
        <v>38</v>
      </c>
      <c r="Y52" s="34">
        <f t="shared" si="7"/>
        <v>0.93548387096774188</v>
      </c>
      <c r="Z52" s="19" t="str">
        <f t="shared" si="8"/>
        <v>Y</v>
      </c>
      <c r="AA52" s="19" t="str">
        <f t="shared" si="9"/>
        <v>N</v>
      </c>
      <c r="AB52" s="19" t="str">
        <f t="shared" si="10"/>
        <v>L or M</v>
      </c>
    </row>
    <row r="53" spans="1:28" s="22" customFormat="1">
      <c r="A53" s="9" t="s">
        <v>136</v>
      </c>
      <c r="B53" s="10" t="s">
        <v>137</v>
      </c>
      <c r="C53" s="11">
        <v>311</v>
      </c>
      <c r="D53" s="11">
        <v>60241</v>
      </c>
      <c r="E53" s="12" t="s">
        <v>158</v>
      </c>
      <c r="F53" s="18" t="s">
        <v>41</v>
      </c>
      <c r="G53" s="11" t="s">
        <v>41</v>
      </c>
      <c r="H53" s="20" t="s">
        <v>42</v>
      </c>
      <c r="I53" s="33"/>
      <c r="J53" s="18">
        <v>3</v>
      </c>
      <c r="K53" s="11">
        <v>2</v>
      </c>
      <c r="L53" s="11"/>
      <c r="M53" s="21">
        <v>2</v>
      </c>
      <c r="N53" s="13">
        <v>85</v>
      </c>
      <c r="O53" s="11">
        <v>84</v>
      </c>
      <c r="P53" s="11">
        <v>84</v>
      </c>
      <c r="Q53" s="11">
        <f t="shared" si="3"/>
        <v>84</v>
      </c>
      <c r="R53" s="14">
        <f t="shared" si="11"/>
        <v>0.9882352941176471</v>
      </c>
      <c r="S53" s="9" t="s">
        <v>159</v>
      </c>
      <c r="T53" s="11">
        <v>2</v>
      </c>
      <c r="U53" s="11"/>
      <c r="V53" s="19">
        <v>1351</v>
      </c>
      <c r="W53" s="11">
        <f t="shared" si="5"/>
        <v>38</v>
      </c>
      <c r="X53" s="11">
        <f t="shared" si="6"/>
        <v>47</v>
      </c>
      <c r="Y53" s="34">
        <f t="shared" si="7"/>
        <v>2.2105263157894739</v>
      </c>
      <c r="Z53" s="19" t="str">
        <f t="shared" si="8"/>
        <v>N</v>
      </c>
      <c r="AA53" s="19" t="str">
        <f t="shared" si="9"/>
        <v>N</v>
      </c>
      <c r="AB53" s="19" t="str">
        <f t="shared" si="10"/>
        <v/>
      </c>
    </row>
    <row r="54" spans="1:28" s="22" customFormat="1">
      <c r="A54" s="9" t="s">
        <v>136</v>
      </c>
      <c r="B54" s="10" t="s">
        <v>137</v>
      </c>
      <c r="C54" s="11">
        <v>312</v>
      </c>
      <c r="D54" s="11">
        <v>68837</v>
      </c>
      <c r="E54" s="12" t="s">
        <v>160</v>
      </c>
      <c r="F54" s="18" t="s">
        <v>41</v>
      </c>
      <c r="G54" s="11" t="s">
        <v>41</v>
      </c>
      <c r="H54" s="20" t="s">
        <v>161</v>
      </c>
      <c r="I54" s="33"/>
      <c r="J54" s="18">
        <v>2</v>
      </c>
      <c r="K54" s="11" t="s">
        <v>156</v>
      </c>
      <c r="L54" s="11">
        <v>2</v>
      </c>
      <c r="M54" s="21">
        <v>2</v>
      </c>
      <c r="N54" s="13">
        <v>25</v>
      </c>
      <c r="O54" s="11">
        <v>25</v>
      </c>
      <c r="P54" s="11" t="s">
        <v>85</v>
      </c>
      <c r="Q54" s="11">
        <f t="shared" si="3"/>
        <v>25</v>
      </c>
      <c r="R54" s="14">
        <f t="shared" si="11"/>
        <v>1</v>
      </c>
      <c r="S54" s="9" t="s">
        <v>157</v>
      </c>
      <c r="T54" s="11">
        <v>1</v>
      </c>
      <c r="U54" s="11">
        <v>1</v>
      </c>
      <c r="V54" s="19">
        <v>1107</v>
      </c>
      <c r="W54" s="11">
        <f t="shared" si="5"/>
        <v>31</v>
      </c>
      <c r="X54" s="11">
        <f t="shared" si="6"/>
        <v>38</v>
      </c>
      <c r="Y54" s="34">
        <f t="shared" si="7"/>
        <v>0.80645161290322576</v>
      </c>
      <c r="Z54" s="19" t="str">
        <f t="shared" si="8"/>
        <v>Y</v>
      </c>
      <c r="AA54" s="19" t="str">
        <f t="shared" si="9"/>
        <v>N</v>
      </c>
      <c r="AB54" s="19" t="str">
        <f t="shared" si="10"/>
        <v>M</v>
      </c>
    </row>
    <row r="55" spans="1:28" s="22" customFormat="1">
      <c r="A55" s="9" t="s">
        <v>136</v>
      </c>
      <c r="B55" s="10" t="s">
        <v>137</v>
      </c>
      <c r="C55" s="11">
        <v>312</v>
      </c>
      <c r="D55" s="11">
        <v>68838</v>
      </c>
      <c r="E55" s="12" t="s">
        <v>160</v>
      </c>
      <c r="F55" s="18" t="s">
        <v>41</v>
      </c>
      <c r="G55" s="11" t="s">
        <v>41</v>
      </c>
      <c r="H55" s="20" t="s">
        <v>161</v>
      </c>
      <c r="I55" s="33"/>
      <c r="J55" s="18">
        <v>2</v>
      </c>
      <c r="K55" s="11" t="s">
        <v>156</v>
      </c>
      <c r="L55" s="11">
        <v>2</v>
      </c>
      <c r="M55" s="21">
        <v>2</v>
      </c>
      <c r="N55" s="13">
        <v>25</v>
      </c>
      <c r="O55" s="11">
        <v>19</v>
      </c>
      <c r="P55" s="11" t="s">
        <v>85</v>
      </c>
      <c r="Q55" s="11">
        <f t="shared" si="3"/>
        <v>19</v>
      </c>
      <c r="R55" s="14">
        <f t="shared" si="11"/>
        <v>0.76</v>
      </c>
      <c r="S55" s="9" t="s">
        <v>157</v>
      </c>
      <c r="T55" s="11">
        <v>1</v>
      </c>
      <c r="U55" s="11">
        <v>1</v>
      </c>
      <c r="V55" s="19">
        <v>1107</v>
      </c>
      <c r="W55" s="11">
        <f t="shared" si="5"/>
        <v>31</v>
      </c>
      <c r="X55" s="11">
        <f t="shared" si="6"/>
        <v>38</v>
      </c>
      <c r="Y55" s="34">
        <f t="shared" si="7"/>
        <v>0.61290322580645162</v>
      </c>
      <c r="Z55" s="19" t="str">
        <f t="shared" si="8"/>
        <v>Y</v>
      </c>
      <c r="AA55" s="19" t="str">
        <f t="shared" si="9"/>
        <v>N</v>
      </c>
      <c r="AB55" s="19" t="str">
        <f t="shared" si="10"/>
        <v>M</v>
      </c>
    </row>
    <row r="56" spans="1:28" s="22" customFormat="1">
      <c r="A56" s="9" t="s">
        <v>136</v>
      </c>
      <c r="B56" s="10" t="s">
        <v>137</v>
      </c>
      <c r="C56" s="11">
        <v>312</v>
      </c>
      <c r="D56" s="11">
        <v>63645</v>
      </c>
      <c r="E56" s="12" t="s">
        <v>162</v>
      </c>
      <c r="F56" s="18" t="s">
        <v>41</v>
      </c>
      <c r="G56" s="11" t="s">
        <v>41</v>
      </c>
      <c r="H56" s="20" t="s">
        <v>161</v>
      </c>
      <c r="I56" s="33"/>
      <c r="J56" s="18">
        <v>1</v>
      </c>
      <c r="K56" s="11" t="s">
        <v>156</v>
      </c>
      <c r="L56" s="11">
        <v>2</v>
      </c>
      <c r="M56" s="21">
        <v>2</v>
      </c>
      <c r="N56" s="13">
        <v>25</v>
      </c>
      <c r="O56" s="11">
        <v>25</v>
      </c>
      <c r="P56" s="11">
        <v>22.5</v>
      </c>
      <c r="Q56" s="11">
        <f t="shared" si="3"/>
        <v>25</v>
      </c>
      <c r="R56" s="14">
        <f t="shared" si="11"/>
        <v>1</v>
      </c>
      <c r="S56" s="9" t="s">
        <v>157</v>
      </c>
      <c r="T56" s="11">
        <v>1</v>
      </c>
      <c r="U56" s="11">
        <v>1</v>
      </c>
      <c r="V56" s="19">
        <v>1107</v>
      </c>
      <c r="W56" s="11">
        <f t="shared" si="5"/>
        <v>31</v>
      </c>
      <c r="X56" s="11">
        <f t="shared" si="6"/>
        <v>38</v>
      </c>
      <c r="Y56" s="34">
        <f t="shared" si="7"/>
        <v>0.80645161290322576</v>
      </c>
      <c r="Z56" s="19" t="str">
        <f t="shared" ref="Z56:Z87" si="12">IF($F56="Y","N",IF($U56=1,IF($Y56&gt;30%,"Y","N"),"N"))</f>
        <v>Y</v>
      </c>
      <c r="AA56" s="19" t="str">
        <f t="shared" si="9"/>
        <v>N</v>
      </c>
      <c r="AB56" s="19" t="str">
        <f t="shared" si="10"/>
        <v>M</v>
      </c>
    </row>
    <row r="57" spans="1:28" s="22" customFormat="1">
      <c r="A57" s="9" t="s">
        <v>136</v>
      </c>
      <c r="B57" s="10" t="s">
        <v>137</v>
      </c>
      <c r="C57" s="11">
        <v>312</v>
      </c>
      <c r="D57" s="11">
        <v>63646</v>
      </c>
      <c r="E57" s="12" t="s">
        <v>162</v>
      </c>
      <c r="F57" s="18" t="s">
        <v>41</v>
      </c>
      <c r="G57" s="11" t="s">
        <v>41</v>
      </c>
      <c r="H57" s="20" t="s">
        <v>161</v>
      </c>
      <c r="I57" s="33"/>
      <c r="J57" s="18">
        <v>1</v>
      </c>
      <c r="K57" s="11" t="s">
        <v>156</v>
      </c>
      <c r="L57" s="11"/>
      <c r="M57" s="21"/>
      <c r="N57" s="13">
        <v>25</v>
      </c>
      <c r="O57" s="11">
        <v>19</v>
      </c>
      <c r="P57" s="11" t="s">
        <v>163</v>
      </c>
      <c r="Q57" s="11">
        <v>19</v>
      </c>
      <c r="R57" s="14">
        <f t="shared" si="11"/>
        <v>0.76</v>
      </c>
      <c r="S57" s="9" t="s">
        <v>157</v>
      </c>
      <c r="T57" s="11">
        <v>1</v>
      </c>
      <c r="U57" s="11">
        <v>1</v>
      </c>
      <c r="V57" s="19">
        <v>1107</v>
      </c>
      <c r="W57" s="11">
        <f t="shared" si="5"/>
        <v>31</v>
      </c>
      <c r="X57" s="11">
        <f t="shared" si="6"/>
        <v>38</v>
      </c>
      <c r="Y57" s="34">
        <f t="shared" si="7"/>
        <v>0.61290322580645162</v>
      </c>
      <c r="Z57" s="19" t="str">
        <f t="shared" si="12"/>
        <v>Y</v>
      </c>
      <c r="AA57" s="19" t="str">
        <f t="shared" ref="AA57:AA88" si="13">IF($F57="Y","N",IF($U57=2,IF($Y57&gt;30%,"Y","N"),"N"))</f>
        <v>N</v>
      </c>
      <c r="AB57" s="19" t="str">
        <f t="shared" si="10"/>
        <v>M</v>
      </c>
    </row>
    <row r="58" spans="1:28" s="22" customFormat="1">
      <c r="A58" s="9" t="s">
        <v>136</v>
      </c>
      <c r="B58" s="10" t="s">
        <v>147</v>
      </c>
      <c r="C58" s="11">
        <v>312</v>
      </c>
      <c r="D58" s="11">
        <v>63647</v>
      </c>
      <c r="E58" s="12" t="s">
        <v>164</v>
      </c>
      <c r="F58" s="18" t="s">
        <v>165</v>
      </c>
      <c r="G58" s="11" t="s">
        <v>41</v>
      </c>
      <c r="H58" s="20" t="s">
        <v>72</v>
      </c>
      <c r="I58" s="33" t="s">
        <v>166</v>
      </c>
      <c r="J58" s="18">
        <v>1</v>
      </c>
      <c r="K58" s="11">
        <v>1</v>
      </c>
      <c r="L58" s="11">
        <v>2</v>
      </c>
      <c r="M58" s="21">
        <v>2</v>
      </c>
      <c r="N58" s="13">
        <v>15</v>
      </c>
      <c r="O58" s="11">
        <v>15.5</v>
      </c>
      <c r="P58" s="11">
        <v>14.5</v>
      </c>
      <c r="Q58" s="11">
        <f t="shared" si="3"/>
        <v>15.5</v>
      </c>
      <c r="R58" s="14">
        <f t="shared" si="11"/>
        <v>1.0333333333333334</v>
      </c>
      <c r="S58" s="9" t="s">
        <v>123</v>
      </c>
      <c r="T58" s="11">
        <v>1</v>
      </c>
      <c r="U58" s="11">
        <v>2</v>
      </c>
      <c r="V58" s="19" t="s">
        <v>126</v>
      </c>
      <c r="W58" s="11" t="str">
        <f t="shared" si="5"/>
        <v/>
      </c>
      <c r="X58" s="11" t="str">
        <f t="shared" si="6"/>
        <v/>
      </c>
      <c r="Y58" s="34" t="str">
        <f t="shared" si="7"/>
        <v/>
      </c>
      <c r="Z58" s="19" t="str">
        <f t="shared" si="12"/>
        <v>N</v>
      </c>
      <c r="AA58" s="19" t="str">
        <f t="shared" si="13"/>
        <v>Y</v>
      </c>
      <c r="AB58" s="19" t="str">
        <f t="shared" si="10"/>
        <v/>
      </c>
    </row>
    <row r="59" spans="1:28" s="47" customFormat="1">
      <c r="A59" s="36" t="s">
        <v>136</v>
      </c>
      <c r="B59" s="37" t="s">
        <v>53</v>
      </c>
      <c r="C59" s="38">
        <v>319</v>
      </c>
      <c r="D59" s="38">
        <v>62435</v>
      </c>
      <c r="E59" s="39" t="s">
        <v>167</v>
      </c>
      <c r="F59" s="40" t="s">
        <v>47</v>
      </c>
      <c r="G59" s="38" t="s">
        <v>41</v>
      </c>
      <c r="H59" s="41"/>
      <c r="I59" s="68"/>
      <c r="J59" s="40">
        <v>1</v>
      </c>
      <c r="K59" s="38">
        <v>2</v>
      </c>
      <c r="L59" s="38"/>
      <c r="M59" s="42">
        <v>2</v>
      </c>
      <c r="N59" s="43">
        <v>138</v>
      </c>
      <c r="O59" s="38">
        <v>124</v>
      </c>
      <c r="P59" s="38">
        <v>129</v>
      </c>
      <c r="Q59" s="38">
        <f t="shared" si="3"/>
        <v>129</v>
      </c>
      <c r="R59" s="44">
        <f t="shared" si="11"/>
        <v>0.93478260869565222</v>
      </c>
      <c r="S59" s="36" t="s">
        <v>150</v>
      </c>
      <c r="T59" s="38">
        <v>2</v>
      </c>
      <c r="U59" s="38"/>
      <c r="V59" s="45">
        <v>2325</v>
      </c>
      <c r="W59" s="38">
        <f t="shared" si="5"/>
        <v>65</v>
      </c>
      <c r="X59" s="38">
        <f t="shared" si="6"/>
        <v>80</v>
      </c>
      <c r="Y59" s="46">
        <f t="shared" si="7"/>
        <v>1.9846153846153847</v>
      </c>
      <c r="Z59" s="45" t="str">
        <f t="shared" si="12"/>
        <v>N</v>
      </c>
      <c r="AA59" s="45" t="str">
        <f t="shared" si="13"/>
        <v>N</v>
      </c>
      <c r="AB59" s="45" t="str">
        <f t="shared" si="10"/>
        <v/>
      </c>
    </row>
    <row r="60" spans="1:28" s="22" customFormat="1">
      <c r="A60" s="9" t="s">
        <v>136</v>
      </c>
      <c r="B60" s="10" t="s">
        <v>53</v>
      </c>
      <c r="C60" s="11">
        <v>319</v>
      </c>
      <c r="D60" s="11">
        <v>62436</v>
      </c>
      <c r="E60" s="12" t="s">
        <v>168</v>
      </c>
      <c r="F60" s="18" t="s">
        <v>41</v>
      </c>
      <c r="G60" s="11" t="s">
        <v>41</v>
      </c>
      <c r="H60" s="20" t="s">
        <v>161</v>
      </c>
      <c r="I60" s="33"/>
      <c r="J60" s="18">
        <v>2</v>
      </c>
      <c r="K60" s="11" t="s">
        <v>156</v>
      </c>
      <c r="L60" s="11">
        <v>1</v>
      </c>
      <c r="M60" s="21">
        <v>2</v>
      </c>
      <c r="N60" s="13">
        <v>15</v>
      </c>
      <c r="O60" s="11">
        <v>21</v>
      </c>
      <c r="P60" s="11">
        <v>22</v>
      </c>
      <c r="Q60" s="11">
        <f t="shared" si="3"/>
        <v>22</v>
      </c>
      <c r="R60" s="14">
        <f t="shared" si="11"/>
        <v>1.4666666666666666</v>
      </c>
      <c r="S60" s="9" t="s">
        <v>78</v>
      </c>
      <c r="T60" s="11">
        <v>1</v>
      </c>
      <c r="U60" s="11">
        <v>1</v>
      </c>
      <c r="V60" s="19">
        <v>788</v>
      </c>
      <c r="W60" s="11">
        <f t="shared" si="5"/>
        <v>22</v>
      </c>
      <c r="X60" s="11">
        <f t="shared" si="6"/>
        <v>27</v>
      </c>
      <c r="Y60" s="34">
        <f t="shared" si="7"/>
        <v>1</v>
      </c>
      <c r="Z60" s="19" t="str">
        <f t="shared" si="12"/>
        <v>Y</v>
      </c>
      <c r="AA60" s="19" t="str">
        <f t="shared" si="13"/>
        <v>N</v>
      </c>
      <c r="AB60" s="19" t="str">
        <f t="shared" si="10"/>
        <v>M</v>
      </c>
    </row>
    <row r="61" spans="1:28" s="47" customFormat="1">
      <c r="A61" s="36" t="s">
        <v>136</v>
      </c>
      <c r="B61" s="37" t="s">
        <v>53</v>
      </c>
      <c r="C61" s="38">
        <v>320</v>
      </c>
      <c r="D61" s="38">
        <v>62439</v>
      </c>
      <c r="E61" s="39" t="s">
        <v>169</v>
      </c>
      <c r="F61" s="40" t="s">
        <v>47</v>
      </c>
      <c r="G61" s="38" t="s">
        <v>41</v>
      </c>
      <c r="H61" s="41"/>
      <c r="I61" s="68"/>
      <c r="J61" s="40">
        <v>3</v>
      </c>
      <c r="K61" s="38">
        <v>2</v>
      </c>
      <c r="L61" s="38"/>
      <c r="M61" s="42">
        <v>1</v>
      </c>
      <c r="N61" s="43">
        <v>205</v>
      </c>
      <c r="O61" s="38">
        <v>108</v>
      </c>
      <c r="P61" s="38">
        <v>188</v>
      </c>
      <c r="Q61" s="38">
        <f t="shared" si="3"/>
        <v>188</v>
      </c>
      <c r="R61" s="44">
        <f t="shared" si="11"/>
        <v>0.91707317073170735</v>
      </c>
      <c r="S61" s="36" t="s">
        <v>170</v>
      </c>
      <c r="T61" s="38">
        <v>2</v>
      </c>
      <c r="U61" s="38"/>
      <c r="V61" s="45">
        <v>2575</v>
      </c>
      <c r="W61" s="38">
        <f t="shared" si="5"/>
        <v>72</v>
      </c>
      <c r="X61" s="38">
        <f t="shared" si="6"/>
        <v>89</v>
      </c>
      <c r="Y61" s="46">
        <f t="shared" si="7"/>
        <v>2.6111111111111112</v>
      </c>
      <c r="Z61" s="45" t="str">
        <f t="shared" si="12"/>
        <v>N</v>
      </c>
      <c r="AA61" s="45" t="str">
        <f t="shared" si="13"/>
        <v>N</v>
      </c>
      <c r="AB61" s="45" t="str">
        <f t="shared" si="10"/>
        <v/>
      </c>
    </row>
    <row r="62" spans="1:28" s="47" customFormat="1">
      <c r="A62" s="36" t="s">
        <v>136</v>
      </c>
      <c r="B62" s="37" t="s">
        <v>137</v>
      </c>
      <c r="C62" s="38">
        <v>321</v>
      </c>
      <c r="D62" s="38">
        <v>60243</v>
      </c>
      <c r="E62" s="39" t="s">
        <v>171</v>
      </c>
      <c r="F62" s="40" t="s">
        <v>47</v>
      </c>
      <c r="G62" s="38" t="s">
        <v>41</v>
      </c>
      <c r="H62" s="41"/>
      <c r="I62" s="68"/>
      <c r="J62" s="40">
        <v>2</v>
      </c>
      <c r="K62" s="38">
        <v>1</v>
      </c>
      <c r="L62" s="38">
        <v>2</v>
      </c>
      <c r="M62" s="42">
        <v>2</v>
      </c>
      <c r="N62" s="43">
        <v>40</v>
      </c>
      <c r="O62" s="38">
        <v>29</v>
      </c>
      <c r="P62" s="38">
        <v>32</v>
      </c>
      <c r="Q62" s="38">
        <f t="shared" si="3"/>
        <v>32</v>
      </c>
      <c r="R62" s="44">
        <f t="shared" si="11"/>
        <v>0.8</v>
      </c>
      <c r="S62" s="36" t="s">
        <v>144</v>
      </c>
      <c r="T62" s="38">
        <v>1</v>
      </c>
      <c r="U62" s="38">
        <v>2</v>
      </c>
      <c r="V62" s="45">
        <v>820</v>
      </c>
      <c r="W62" s="38">
        <f t="shared" si="5"/>
        <v>23</v>
      </c>
      <c r="X62" s="38">
        <f t="shared" si="6"/>
        <v>28</v>
      </c>
      <c r="Y62" s="46">
        <f t="shared" si="7"/>
        <v>1.3913043478260869</v>
      </c>
      <c r="Z62" s="45" t="str">
        <f t="shared" si="12"/>
        <v>N</v>
      </c>
      <c r="AA62" s="45" t="str">
        <f t="shared" si="13"/>
        <v>N</v>
      </c>
      <c r="AB62" s="45" t="str">
        <f t="shared" si="10"/>
        <v/>
      </c>
    </row>
    <row r="63" spans="1:28" s="22" customFormat="1">
      <c r="A63" s="9" t="s">
        <v>136</v>
      </c>
      <c r="B63" s="10" t="s">
        <v>137</v>
      </c>
      <c r="C63" s="11">
        <v>321</v>
      </c>
      <c r="D63" s="11">
        <v>60244</v>
      </c>
      <c r="E63" s="12" t="s">
        <v>172</v>
      </c>
      <c r="F63" s="18" t="s">
        <v>41</v>
      </c>
      <c r="G63" s="11" t="s">
        <v>41</v>
      </c>
      <c r="H63" s="20" t="s">
        <v>155</v>
      </c>
      <c r="I63" s="33"/>
      <c r="J63" s="18">
        <v>1</v>
      </c>
      <c r="K63" s="11" t="s">
        <v>173</v>
      </c>
      <c r="L63" s="11">
        <v>2</v>
      </c>
      <c r="M63" s="21">
        <v>2</v>
      </c>
      <c r="N63" s="13">
        <v>20</v>
      </c>
      <c r="O63" s="11">
        <v>14</v>
      </c>
      <c r="P63" s="11">
        <v>16</v>
      </c>
      <c r="Q63" s="11">
        <f t="shared" si="3"/>
        <v>16</v>
      </c>
      <c r="R63" s="14">
        <f t="shared" si="11"/>
        <v>0.8</v>
      </c>
      <c r="S63" s="9" t="s">
        <v>144</v>
      </c>
      <c r="T63" s="11">
        <v>1</v>
      </c>
      <c r="U63" s="11">
        <v>2</v>
      </c>
      <c r="V63" s="19">
        <v>820</v>
      </c>
      <c r="W63" s="11">
        <f t="shared" si="5"/>
        <v>23</v>
      </c>
      <c r="X63" s="11">
        <f t="shared" si="6"/>
        <v>28</v>
      </c>
      <c r="Y63" s="34">
        <f t="shared" si="7"/>
        <v>0.69565217391304346</v>
      </c>
      <c r="Z63" s="19" t="str">
        <f t="shared" si="12"/>
        <v>N</v>
      </c>
      <c r="AA63" s="19" t="str">
        <f t="shared" si="13"/>
        <v>Y</v>
      </c>
      <c r="AB63" s="19" t="str">
        <f t="shared" si="10"/>
        <v>L or M</v>
      </c>
    </row>
    <row r="64" spans="1:28" s="47" customFormat="1">
      <c r="A64" s="36" t="s">
        <v>136</v>
      </c>
      <c r="B64" s="37" t="s">
        <v>137</v>
      </c>
      <c r="C64" s="38">
        <v>322</v>
      </c>
      <c r="D64" s="38">
        <v>60247</v>
      </c>
      <c r="E64" s="39" t="s">
        <v>174</v>
      </c>
      <c r="F64" s="40" t="s">
        <v>47</v>
      </c>
      <c r="G64" s="38" t="s">
        <v>41</v>
      </c>
      <c r="H64" s="41"/>
      <c r="I64" s="68"/>
      <c r="J64" s="40">
        <v>2</v>
      </c>
      <c r="K64" s="38">
        <v>2</v>
      </c>
      <c r="L64" s="38"/>
      <c r="M64" s="42">
        <v>1</v>
      </c>
      <c r="N64" s="43">
        <v>46</v>
      </c>
      <c r="O64" s="38">
        <v>31</v>
      </c>
      <c r="P64" s="38">
        <v>43</v>
      </c>
      <c r="Q64" s="38">
        <f t="shared" si="3"/>
        <v>43</v>
      </c>
      <c r="R64" s="44">
        <f t="shared" si="11"/>
        <v>0.93478260869565222</v>
      </c>
      <c r="S64" s="36" t="s">
        <v>175</v>
      </c>
      <c r="T64" s="38">
        <v>2</v>
      </c>
      <c r="U64" s="38"/>
      <c r="V64" s="45">
        <v>920</v>
      </c>
      <c r="W64" s="48">
        <v>12</v>
      </c>
      <c r="X64" s="38"/>
      <c r="Y64" s="46">
        <f t="shared" si="7"/>
        <v>3.5833333333333335</v>
      </c>
      <c r="Z64" s="45" t="str">
        <f t="shared" si="12"/>
        <v>N</v>
      </c>
      <c r="AA64" s="45" t="str">
        <f t="shared" si="13"/>
        <v>N</v>
      </c>
      <c r="AB64" s="45" t="str">
        <f t="shared" si="10"/>
        <v/>
      </c>
    </row>
    <row r="65" spans="1:28" s="47" customFormat="1">
      <c r="A65" s="36" t="s">
        <v>136</v>
      </c>
      <c r="B65" s="37" t="s">
        <v>137</v>
      </c>
      <c r="C65" s="38">
        <v>326</v>
      </c>
      <c r="D65" s="38">
        <v>64683</v>
      </c>
      <c r="E65" s="39" t="s">
        <v>176</v>
      </c>
      <c r="F65" s="40" t="s">
        <v>47</v>
      </c>
      <c r="G65" s="38" t="s">
        <v>41</v>
      </c>
      <c r="H65" s="41"/>
      <c r="I65" s="68"/>
      <c r="J65" s="40">
        <v>2</v>
      </c>
      <c r="K65" s="38">
        <v>2</v>
      </c>
      <c r="L65" s="38"/>
      <c r="M65" s="42">
        <v>1</v>
      </c>
      <c r="N65" s="43">
        <v>80</v>
      </c>
      <c r="O65" s="38">
        <v>70</v>
      </c>
      <c r="P65" s="38">
        <v>81</v>
      </c>
      <c r="Q65" s="38">
        <f t="shared" si="3"/>
        <v>81</v>
      </c>
      <c r="R65" s="44">
        <f t="shared" si="11"/>
        <v>1.0125</v>
      </c>
      <c r="S65" s="36" t="s">
        <v>59</v>
      </c>
      <c r="T65" s="38">
        <v>2</v>
      </c>
      <c r="U65" s="38"/>
      <c r="V65" s="45">
        <v>2823</v>
      </c>
      <c r="W65" s="48">
        <v>50</v>
      </c>
      <c r="X65" s="38"/>
      <c r="Y65" s="46">
        <f t="shared" si="7"/>
        <v>1.62</v>
      </c>
      <c r="Z65" s="45" t="str">
        <f t="shared" si="12"/>
        <v>N</v>
      </c>
      <c r="AA65" s="45" t="str">
        <f t="shared" si="13"/>
        <v>N</v>
      </c>
      <c r="AB65" s="45" t="str">
        <f t="shared" si="10"/>
        <v/>
      </c>
    </row>
    <row r="66" spans="1:28" s="94" customFormat="1">
      <c r="A66" s="82" t="s">
        <v>136</v>
      </c>
      <c r="B66" s="83" t="s">
        <v>53</v>
      </c>
      <c r="C66" s="84">
        <v>326</v>
      </c>
      <c r="D66" s="84">
        <v>64814</v>
      </c>
      <c r="E66" s="85" t="s">
        <v>177</v>
      </c>
      <c r="F66" s="86" t="s">
        <v>41</v>
      </c>
      <c r="G66" s="84" t="s">
        <v>47</v>
      </c>
      <c r="H66" s="87" t="s">
        <v>72</v>
      </c>
      <c r="I66" s="88" t="s">
        <v>178</v>
      </c>
      <c r="J66" s="86">
        <v>2</v>
      </c>
      <c r="K66" s="84">
        <v>2</v>
      </c>
      <c r="L66" s="84"/>
      <c r="M66" s="89">
        <v>2</v>
      </c>
      <c r="N66" s="90">
        <v>70</v>
      </c>
      <c r="O66" s="84">
        <v>53</v>
      </c>
      <c r="P66" s="84">
        <v>69</v>
      </c>
      <c r="Q66" s="84">
        <f t="shared" si="3"/>
        <v>69</v>
      </c>
      <c r="R66" s="91">
        <f t="shared" si="11"/>
        <v>0.98571428571428577</v>
      </c>
      <c r="S66" s="82" t="s">
        <v>59</v>
      </c>
      <c r="T66" s="84">
        <v>2</v>
      </c>
      <c r="U66" s="84"/>
      <c r="V66" s="92">
        <v>2823</v>
      </c>
      <c r="W66" s="95">
        <v>50</v>
      </c>
      <c r="X66" s="84"/>
      <c r="Y66" s="93">
        <f t="shared" si="7"/>
        <v>1.38</v>
      </c>
      <c r="Z66" s="92" t="str">
        <f t="shared" si="12"/>
        <v>N</v>
      </c>
      <c r="AA66" s="92" t="str">
        <f t="shared" si="13"/>
        <v>N</v>
      </c>
      <c r="AB66" s="92" t="str">
        <f t="shared" si="10"/>
        <v/>
      </c>
    </row>
    <row r="67" spans="1:28" s="94" customFormat="1">
      <c r="A67" s="82" t="s">
        <v>136</v>
      </c>
      <c r="B67" s="83" t="s">
        <v>53</v>
      </c>
      <c r="C67" s="84">
        <v>370</v>
      </c>
      <c r="D67" s="84">
        <v>64426</v>
      </c>
      <c r="E67" s="85" t="s">
        <v>179</v>
      </c>
      <c r="F67" s="86" t="s">
        <v>41</v>
      </c>
      <c r="G67" s="84" t="s">
        <v>47</v>
      </c>
      <c r="H67" s="87" t="s">
        <v>72</v>
      </c>
      <c r="I67" s="88" t="s">
        <v>180</v>
      </c>
      <c r="J67" s="86">
        <v>2</v>
      </c>
      <c r="K67" s="84">
        <v>1</v>
      </c>
      <c r="L67" s="84">
        <v>2</v>
      </c>
      <c r="M67" s="89">
        <v>2</v>
      </c>
      <c r="N67" s="90">
        <v>32</v>
      </c>
      <c r="O67" s="84">
        <v>32</v>
      </c>
      <c r="P67" s="84">
        <v>33</v>
      </c>
      <c r="Q67" s="84">
        <f t="shared" si="3"/>
        <v>33</v>
      </c>
      <c r="R67" s="91">
        <f t="shared" si="11"/>
        <v>1.03125</v>
      </c>
      <c r="S67" s="82" t="s">
        <v>144</v>
      </c>
      <c r="T67" s="84">
        <v>1</v>
      </c>
      <c r="U67" s="84">
        <v>2</v>
      </c>
      <c r="V67" s="92">
        <v>820</v>
      </c>
      <c r="W67" s="84">
        <f t="shared" si="5"/>
        <v>23</v>
      </c>
      <c r="X67" s="84">
        <f t="shared" si="6"/>
        <v>28</v>
      </c>
      <c r="Y67" s="93">
        <f t="shared" si="7"/>
        <v>1.4347826086956521</v>
      </c>
      <c r="Z67" s="92" t="str">
        <f t="shared" si="12"/>
        <v>N</v>
      </c>
      <c r="AA67" s="92" t="str">
        <f t="shared" si="13"/>
        <v>Y</v>
      </c>
      <c r="AB67" s="92" t="str">
        <f t="shared" si="10"/>
        <v>S</v>
      </c>
    </row>
    <row r="68" spans="1:28" s="22" customFormat="1">
      <c r="A68" s="9" t="s">
        <v>136</v>
      </c>
      <c r="B68" s="10" t="s">
        <v>53</v>
      </c>
      <c r="C68" s="11">
        <v>420</v>
      </c>
      <c r="D68" s="11">
        <v>62453</v>
      </c>
      <c r="E68" s="12" t="s">
        <v>181</v>
      </c>
      <c r="F68" s="18" t="s">
        <v>41</v>
      </c>
      <c r="G68" s="11" t="s">
        <v>41</v>
      </c>
      <c r="H68" s="20" t="s">
        <v>72</v>
      </c>
      <c r="I68" s="33" t="s">
        <v>182</v>
      </c>
      <c r="J68" s="18">
        <v>2</v>
      </c>
      <c r="K68" s="11">
        <v>1</v>
      </c>
      <c r="L68" s="11">
        <v>2</v>
      </c>
      <c r="M68" s="21">
        <v>2</v>
      </c>
      <c r="N68" s="13">
        <v>48</v>
      </c>
      <c r="O68" s="11">
        <v>31</v>
      </c>
      <c r="P68" s="11">
        <v>10</v>
      </c>
      <c r="Q68" s="11">
        <f t="shared" si="3"/>
        <v>31</v>
      </c>
      <c r="R68" s="14">
        <f t="shared" si="11"/>
        <v>0.64583333333333337</v>
      </c>
      <c r="S68" s="9" t="s">
        <v>144</v>
      </c>
      <c r="T68" s="11">
        <v>1</v>
      </c>
      <c r="U68" s="11">
        <v>2</v>
      </c>
      <c r="V68" s="19">
        <v>820</v>
      </c>
      <c r="W68" s="11">
        <f t="shared" si="5"/>
        <v>23</v>
      </c>
      <c r="X68" s="11">
        <f t="shared" si="6"/>
        <v>28</v>
      </c>
      <c r="Y68" s="34">
        <f t="shared" si="7"/>
        <v>1.3478260869565217</v>
      </c>
      <c r="Z68" s="19" t="str">
        <f t="shared" si="12"/>
        <v>N</v>
      </c>
      <c r="AA68" s="19" t="str">
        <f t="shared" si="13"/>
        <v>Y</v>
      </c>
      <c r="AB68" s="19" t="str">
        <f t="shared" si="10"/>
        <v>S</v>
      </c>
    </row>
    <row r="69" spans="1:28" s="22" customFormat="1">
      <c r="A69" s="9" t="s">
        <v>136</v>
      </c>
      <c r="B69" s="10" t="s">
        <v>53</v>
      </c>
      <c r="C69" s="11">
        <v>420</v>
      </c>
      <c r="D69" s="11">
        <v>62454</v>
      </c>
      <c r="E69" s="12" t="s">
        <v>183</v>
      </c>
      <c r="F69" s="18" t="s">
        <v>41</v>
      </c>
      <c r="G69" s="11" t="s">
        <v>41</v>
      </c>
      <c r="H69" s="20" t="s">
        <v>72</v>
      </c>
      <c r="I69" s="33" t="s">
        <v>184</v>
      </c>
      <c r="J69" s="18">
        <v>2</v>
      </c>
      <c r="K69" s="11" t="s">
        <v>156</v>
      </c>
      <c r="L69" s="11"/>
      <c r="M69" s="21">
        <v>2</v>
      </c>
      <c r="N69" s="13">
        <v>48</v>
      </c>
      <c r="O69" s="11">
        <v>31</v>
      </c>
      <c r="P69" s="11">
        <v>10</v>
      </c>
      <c r="Q69" s="11">
        <f t="shared" si="3"/>
        <v>31</v>
      </c>
      <c r="R69" s="14">
        <f t="shared" si="11"/>
        <v>0.64583333333333337</v>
      </c>
      <c r="S69" s="9" t="s">
        <v>185</v>
      </c>
      <c r="T69" s="11">
        <v>1</v>
      </c>
      <c r="U69" s="11">
        <v>1</v>
      </c>
      <c r="V69" s="19" t="s">
        <v>126</v>
      </c>
      <c r="W69" s="11" t="str">
        <f t="shared" si="5"/>
        <v/>
      </c>
      <c r="X69" s="11" t="str">
        <f t="shared" si="6"/>
        <v/>
      </c>
      <c r="Y69" s="34" t="str">
        <f t="shared" si="7"/>
        <v/>
      </c>
      <c r="Z69" s="19" t="str">
        <f t="shared" si="12"/>
        <v>Y</v>
      </c>
      <c r="AA69" s="19" t="str">
        <f t="shared" si="13"/>
        <v>N</v>
      </c>
      <c r="AB69" s="19" t="str">
        <f t="shared" ref="AB69:AB100" si="14">IF(F69="N",IF(T69=1,H69,""),"")</f>
        <v>S</v>
      </c>
    </row>
    <row r="70" spans="1:28" s="47" customFormat="1">
      <c r="A70" s="36" t="s">
        <v>136</v>
      </c>
      <c r="B70" s="37" t="s">
        <v>137</v>
      </c>
      <c r="C70" s="38">
        <v>421</v>
      </c>
      <c r="D70" s="38">
        <v>63471</v>
      </c>
      <c r="E70" s="39" t="s">
        <v>186</v>
      </c>
      <c r="F70" s="40" t="s">
        <v>47</v>
      </c>
      <c r="G70" s="38" t="s">
        <v>41</v>
      </c>
      <c r="H70" s="41"/>
      <c r="I70" s="68"/>
      <c r="J70" s="40">
        <v>3</v>
      </c>
      <c r="K70" s="38">
        <v>1</v>
      </c>
      <c r="L70" s="38">
        <v>2</v>
      </c>
      <c r="M70" s="42">
        <v>2</v>
      </c>
      <c r="N70" s="43">
        <v>40</v>
      </c>
      <c r="O70" s="38">
        <v>30</v>
      </c>
      <c r="P70" s="38">
        <v>23</v>
      </c>
      <c r="Q70" s="38">
        <f t="shared" si="3"/>
        <v>30</v>
      </c>
      <c r="R70" s="44">
        <f t="shared" si="11"/>
        <v>0.75</v>
      </c>
      <c r="S70" s="36" t="s">
        <v>144</v>
      </c>
      <c r="T70" s="38">
        <v>1</v>
      </c>
      <c r="U70" s="38">
        <v>2</v>
      </c>
      <c r="V70" s="45">
        <v>820</v>
      </c>
      <c r="W70" s="38">
        <f t="shared" si="5"/>
        <v>23</v>
      </c>
      <c r="X70" s="38">
        <f t="shared" si="6"/>
        <v>28</v>
      </c>
      <c r="Y70" s="46">
        <f t="shared" si="7"/>
        <v>1.3043478260869565</v>
      </c>
      <c r="Z70" s="45" t="str">
        <f t="shared" si="12"/>
        <v>N</v>
      </c>
      <c r="AA70" s="45" t="str">
        <f t="shared" si="13"/>
        <v>N</v>
      </c>
      <c r="AB70" s="45" t="str">
        <f t="shared" si="14"/>
        <v/>
      </c>
    </row>
    <row r="71" spans="1:28" s="22" customFormat="1">
      <c r="A71" s="9" t="s">
        <v>136</v>
      </c>
      <c r="B71" s="10" t="s">
        <v>137</v>
      </c>
      <c r="C71" s="11">
        <v>421</v>
      </c>
      <c r="D71" s="11">
        <v>63472</v>
      </c>
      <c r="E71" s="12" t="s">
        <v>187</v>
      </c>
      <c r="F71" s="18" t="s">
        <v>41</v>
      </c>
      <c r="G71" s="11" t="s">
        <v>41</v>
      </c>
      <c r="H71" s="20" t="s">
        <v>72</v>
      </c>
      <c r="I71" s="33" t="s">
        <v>188</v>
      </c>
      <c r="J71" s="18">
        <v>3</v>
      </c>
      <c r="K71" s="11" t="s">
        <v>156</v>
      </c>
      <c r="L71" s="11">
        <v>2</v>
      </c>
      <c r="M71" s="21">
        <v>2</v>
      </c>
      <c r="N71" s="13">
        <v>40</v>
      </c>
      <c r="O71" s="11">
        <v>30</v>
      </c>
      <c r="P71" s="11">
        <v>23</v>
      </c>
      <c r="Q71" s="11">
        <f t="shared" si="3"/>
        <v>30</v>
      </c>
      <c r="R71" s="14">
        <f t="shared" si="11"/>
        <v>0.75</v>
      </c>
      <c r="S71" s="9" t="s">
        <v>185</v>
      </c>
      <c r="T71" s="11">
        <v>1</v>
      </c>
      <c r="U71" s="11">
        <v>1</v>
      </c>
      <c r="V71" s="19" t="s">
        <v>126</v>
      </c>
      <c r="W71" s="11" t="str">
        <f t="shared" ref="W71:W183" si="15">IF($V71&lt;&gt;"",IF($V71&lt;&gt;"?",ROUND($V71/36,0),""),"")</f>
        <v/>
      </c>
      <c r="X71" s="11" t="str">
        <f t="shared" ref="X71:X183" si="16">IF($V71&lt;&gt;"",IF($V71&lt;&gt;"?",ROUND($V71/29,0),""),"")</f>
        <v/>
      </c>
      <c r="Y71" s="34" t="str">
        <f t="shared" si="7"/>
        <v/>
      </c>
      <c r="Z71" s="19" t="str">
        <f t="shared" si="12"/>
        <v>Y</v>
      </c>
      <c r="AA71" s="19" t="str">
        <f t="shared" si="13"/>
        <v>N</v>
      </c>
      <c r="AB71" s="19" t="str">
        <f t="shared" si="14"/>
        <v>S</v>
      </c>
    </row>
    <row r="72" spans="1:28" s="47" customFormat="1">
      <c r="A72" s="36" t="s">
        <v>136</v>
      </c>
      <c r="B72" s="37" t="s">
        <v>137</v>
      </c>
      <c r="C72" s="38">
        <v>422</v>
      </c>
      <c r="D72" s="38">
        <v>60249</v>
      </c>
      <c r="E72" s="39" t="s">
        <v>189</v>
      </c>
      <c r="F72" s="40" t="s">
        <v>47</v>
      </c>
      <c r="G72" s="38" t="s">
        <v>41</v>
      </c>
      <c r="H72" s="41"/>
      <c r="I72" s="68"/>
      <c r="J72" s="40">
        <v>2</v>
      </c>
      <c r="K72" s="38">
        <v>1</v>
      </c>
      <c r="L72" s="38">
        <v>2</v>
      </c>
      <c r="M72" s="42">
        <v>1</v>
      </c>
      <c r="N72" s="43">
        <v>30</v>
      </c>
      <c r="O72" s="38">
        <v>23</v>
      </c>
      <c r="P72" s="38">
        <v>19</v>
      </c>
      <c r="Q72" s="38">
        <f t="shared" si="3"/>
        <v>23</v>
      </c>
      <c r="R72" s="44">
        <f t="shared" si="11"/>
        <v>0.76666666666666672</v>
      </c>
      <c r="S72" s="36" t="s">
        <v>144</v>
      </c>
      <c r="T72" s="38">
        <v>1</v>
      </c>
      <c r="U72" s="38">
        <v>2</v>
      </c>
      <c r="V72" s="45">
        <v>820</v>
      </c>
      <c r="W72" s="38">
        <f t="shared" si="15"/>
        <v>23</v>
      </c>
      <c r="X72" s="38">
        <f t="shared" si="16"/>
        <v>28</v>
      </c>
      <c r="Y72" s="46">
        <f t="shared" ref="Y72:Y135" si="17">IF(W72&lt;&gt;"",Q72/W72,"")</f>
        <v>1</v>
      </c>
      <c r="Z72" s="45" t="str">
        <f t="shared" si="12"/>
        <v>N</v>
      </c>
      <c r="AA72" s="45" t="str">
        <f t="shared" si="13"/>
        <v>N</v>
      </c>
      <c r="AB72" s="45" t="str">
        <f t="shared" si="14"/>
        <v/>
      </c>
    </row>
    <row r="73" spans="1:28" s="22" customFormat="1">
      <c r="A73" s="9" t="s">
        <v>136</v>
      </c>
      <c r="B73" s="10" t="s">
        <v>137</v>
      </c>
      <c r="C73" s="11">
        <v>422</v>
      </c>
      <c r="D73" s="11">
        <v>60250</v>
      </c>
      <c r="E73" s="12" t="s">
        <v>190</v>
      </c>
      <c r="F73" s="18" t="s">
        <v>191</v>
      </c>
      <c r="G73" s="11" t="s">
        <v>41</v>
      </c>
      <c r="H73" s="20" t="s">
        <v>72</v>
      </c>
      <c r="I73" s="33" t="s">
        <v>192</v>
      </c>
      <c r="J73" s="18">
        <v>2</v>
      </c>
      <c r="K73" s="11" t="s">
        <v>156</v>
      </c>
      <c r="L73" s="11">
        <v>1</v>
      </c>
      <c r="M73" s="21">
        <v>1</v>
      </c>
      <c r="N73" s="13">
        <v>30</v>
      </c>
      <c r="O73" s="11">
        <v>23</v>
      </c>
      <c r="P73" s="11">
        <v>19</v>
      </c>
      <c r="Q73" s="11">
        <f t="shared" si="3"/>
        <v>23</v>
      </c>
      <c r="R73" s="14">
        <f t="shared" si="11"/>
        <v>0.76666666666666672</v>
      </c>
      <c r="S73" s="9" t="s">
        <v>113</v>
      </c>
      <c r="T73" s="11">
        <v>1</v>
      </c>
      <c r="U73" s="11">
        <v>1</v>
      </c>
      <c r="V73" s="19">
        <v>1523</v>
      </c>
      <c r="W73" s="11">
        <f t="shared" si="15"/>
        <v>42</v>
      </c>
      <c r="X73" s="11">
        <f t="shared" si="16"/>
        <v>53</v>
      </c>
      <c r="Y73" s="34">
        <f t="shared" si="17"/>
        <v>0.54761904761904767</v>
      </c>
      <c r="Z73" s="19" t="str">
        <f t="shared" si="12"/>
        <v>Y</v>
      </c>
      <c r="AA73" s="19" t="str">
        <f t="shared" si="13"/>
        <v>N</v>
      </c>
      <c r="AB73" s="19" t="str">
        <f t="shared" si="14"/>
        <v/>
      </c>
    </row>
    <row r="74" spans="1:28" s="22" customFormat="1">
      <c r="A74" s="9" t="s">
        <v>136</v>
      </c>
      <c r="B74" s="10" t="s">
        <v>53</v>
      </c>
      <c r="C74" s="11">
        <v>423</v>
      </c>
      <c r="D74" s="11">
        <v>62455</v>
      </c>
      <c r="E74" s="12" t="s">
        <v>193</v>
      </c>
      <c r="F74" s="18" t="s">
        <v>41</v>
      </c>
      <c r="G74" s="11" t="s">
        <v>41</v>
      </c>
      <c r="H74" s="20" t="s">
        <v>72</v>
      </c>
      <c r="I74" s="33" t="s">
        <v>194</v>
      </c>
      <c r="J74" s="18">
        <v>2</v>
      </c>
      <c r="K74" s="11" t="s">
        <v>156</v>
      </c>
      <c r="L74" s="11"/>
      <c r="M74" s="21">
        <v>2</v>
      </c>
      <c r="N74" s="13">
        <v>20</v>
      </c>
      <c r="O74" s="11">
        <v>5</v>
      </c>
      <c r="P74" s="11">
        <v>14</v>
      </c>
      <c r="Q74" s="11">
        <f>MAX(O74:P74)</f>
        <v>14</v>
      </c>
      <c r="R74" s="14">
        <f>Q74/N74</f>
        <v>0.7</v>
      </c>
      <c r="S74" s="9" t="s">
        <v>185</v>
      </c>
      <c r="T74" s="11">
        <v>1</v>
      </c>
      <c r="U74" s="11">
        <v>1</v>
      </c>
      <c r="V74" s="19" t="s">
        <v>126</v>
      </c>
      <c r="W74" s="11" t="str">
        <f t="shared" si="15"/>
        <v/>
      </c>
      <c r="X74" s="11" t="str">
        <f t="shared" si="16"/>
        <v/>
      </c>
      <c r="Y74" s="34" t="str">
        <f t="shared" si="17"/>
        <v/>
      </c>
      <c r="Z74" s="19" t="str">
        <f t="shared" si="12"/>
        <v>Y</v>
      </c>
      <c r="AA74" s="19" t="str">
        <f t="shared" si="13"/>
        <v>N</v>
      </c>
      <c r="AB74" s="19" t="str">
        <f t="shared" si="14"/>
        <v>S</v>
      </c>
    </row>
    <row r="75" spans="1:28" s="81" customFormat="1">
      <c r="A75" s="69" t="s">
        <v>136</v>
      </c>
      <c r="B75" s="70" t="s">
        <v>147</v>
      </c>
      <c r="C75" s="71" t="s">
        <v>195</v>
      </c>
      <c r="D75" s="71">
        <v>63143</v>
      </c>
      <c r="E75" s="72" t="s">
        <v>196</v>
      </c>
      <c r="F75" s="73" t="s">
        <v>41</v>
      </c>
      <c r="G75" s="71" t="s">
        <v>47</v>
      </c>
      <c r="H75" s="74" t="s">
        <v>72</v>
      </c>
      <c r="I75" s="75" t="s">
        <v>197</v>
      </c>
      <c r="J75" s="73">
        <v>1</v>
      </c>
      <c r="K75" s="71" t="s">
        <v>156</v>
      </c>
      <c r="L75" s="71">
        <v>1</v>
      </c>
      <c r="M75" s="76">
        <v>2</v>
      </c>
      <c r="N75" s="77">
        <v>25</v>
      </c>
      <c r="O75" s="71">
        <v>17</v>
      </c>
      <c r="P75" s="71">
        <v>22</v>
      </c>
      <c r="Q75" s="71">
        <f t="shared" si="3"/>
        <v>22</v>
      </c>
      <c r="R75" s="78">
        <f t="shared" si="11"/>
        <v>0.88</v>
      </c>
      <c r="S75" s="69" t="s">
        <v>113</v>
      </c>
      <c r="T75" s="71">
        <v>2</v>
      </c>
      <c r="U75" s="71"/>
      <c r="V75" s="79">
        <v>1523</v>
      </c>
      <c r="W75" s="71">
        <f t="shared" si="15"/>
        <v>42</v>
      </c>
      <c r="X75" s="71">
        <f t="shared" si="16"/>
        <v>53</v>
      </c>
      <c r="Y75" s="80">
        <f t="shared" si="17"/>
        <v>0.52380952380952384</v>
      </c>
      <c r="Z75" s="79" t="str">
        <f t="shared" si="12"/>
        <v>N</v>
      </c>
      <c r="AA75" s="79" t="str">
        <f t="shared" si="13"/>
        <v>N</v>
      </c>
      <c r="AB75" s="79" t="str">
        <f t="shared" si="14"/>
        <v/>
      </c>
    </row>
    <row r="76" spans="1:28" s="81" customFormat="1">
      <c r="A76" s="69" t="s">
        <v>136</v>
      </c>
      <c r="B76" s="70" t="s">
        <v>147</v>
      </c>
      <c r="C76" s="71" t="s">
        <v>195</v>
      </c>
      <c r="D76" s="71">
        <v>63144</v>
      </c>
      <c r="E76" s="72" t="s">
        <v>198</v>
      </c>
      <c r="F76" s="73" t="s">
        <v>41</v>
      </c>
      <c r="G76" s="71" t="s">
        <v>47</v>
      </c>
      <c r="H76" s="74" t="s">
        <v>72</v>
      </c>
      <c r="I76" s="75" t="s">
        <v>199</v>
      </c>
      <c r="J76" s="73">
        <v>1</v>
      </c>
      <c r="K76" s="71" t="s">
        <v>156</v>
      </c>
      <c r="L76" s="71">
        <v>1</v>
      </c>
      <c r="M76" s="76">
        <v>2</v>
      </c>
      <c r="N76" s="77">
        <v>25</v>
      </c>
      <c r="O76" s="71">
        <v>17</v>
      </c>
      <c r="P76" s="71">
        <v>22</v>
      </c>
      <c r="Q76" s="71">
        <f t="shared" si="3"/>
        <v>22</v>
      </c>
      <c r="R76" s="78">
        <f t="shared" si="11"/>
        <v>0.88</v>
      </c>
      <c r="S76" s="69" t="s">
        <v>113</v>
      </c>
      <c r="T76" s="71">
        <v>2</v>
      </c>
      <c r="U76" s="71"/>
      <c r="V76" s="79">
        <v>1523</v>
      </c>
      <c r="W76" s="71">
        <f t="shared" si="15"/>
        <v>42</v>
      </c>
      <c r="X76" s="71">
        <f t="shared" si="16"/>
        <v>53</v>
      </c>
      <c r="Y76" s="80">
        <f t="shared" si="17"/>
        <v>0.52380952380952384</v>
      </c>
      <c r="Z76" s="79" t="str">
        <f t="shared" si="12"/>
        <v>N</v>
      </c>
      <c r="AA76" s="79" t="str">
        <f t="shared" si="13"/>
        <v>N</v>
      </c>
      <c r="AB76" s="79" t="str">
        <f t="shared" si="14"/>
        <v/>
      </c>
    </row>
    <row r="77" spans="1:28" s="47" customFormat="1">
      <c r="A77" s="36" t="s">
        <v>136</v>
      </c>
      <c r="B77" s="37" t="s">
        <v>53</v>
      </c>
      <c r="C77" s="38">
        <v>444</v>
      </c>
      <c r="D77" s="38">
        <v>65065</v>
      </c>
      <c r="E77" s="39" t="s">
        <v>200</v>
      </c>
      <c r="F77" s="40" t="s">
        <v>47</v>
      </c>
      <c r="G77" s="38"/>
      <c r="H77" s="41"/>
      <c r="I77" s="68"/>
      <c r="J77" s="40">
        <v>3</v>
      </c>
      <c r="K77" s="38">
        <v>1</v>
      </c>
      <c r="L77" s="38">
        <v>2</v>
      </c>
      <c r="M77" s="42">
        <v>1</v>
      </c>
      <c r="N77" s="43">
        <v>20</v>
      </c>
      <c r="O77" s="38">
        <v>5</v>
      </c>
      <c r="P77" s="38">
        <v>10</v>
      </c>
      <c r="Q77" s="38">
        <f t="shared" si="3"/>
        <v>10</v>
      </c>
      <c r="R77" s="44">
        <f t="shared" si="11"/>
        <v>0.5</v>
      </c>
      <c r="S77" s="36" t="s">
        <v>144</v>
      </c>
      <c r="T77" s="38">
        <v>1</v>
      </c>
      <c r="U77" s="38">
        <v>2</v>
      </c>
      <c r="V77" s="45">
        <v>820</v>
      </c>
      <c r="W77" s="38">
        <f t="shared" si="15"/>
        <v>23</v>
      </c>
      <c r="X77" s="38">
        <f t="shared" si="16"/>
        <v>28</v>
      </c>
      <c r="Y77" s="46">
        <f t="shared" si="17"/>
        <v>0.43478260869565216</v>
      </c>
      <c r="Z77" s="45" t="str">
        <f t="shared" si="12"/>
        <v>N</v>
      </c>
      <c r="AA77" s="45" t="str">
        <f t="shared" si="13"/>
        <v>N</v>
      </c>
      <c r="AB77" s="45" t="str">
        <f t="shared" si="14"/>
        <v/>
      </c>
    </row>
    <row r="78" spans="1:28" s="22" customFormat="1">
      <c r="A78" s="9" t="s">
        <v>136</v>
      </c>
      <c r="B78" s="10" t="s">
        <v>137</v>
      </c>
      <c r="C78" s="11">
        <v>466</v>
      </c>
      <c r="D78" s="11">
        <v>68515</v>
      </c>
      <c r="E78" s="12" t="s">
        <v>201</v>
      </c>
      <c r="F78" s="18" t="s">
        <v>41</v>
      </c>
      <c r="G78" s="11" t="s">
        <v>41</v>
      </c>
      <c r="H78" s="20" t="s">
        <v>72</v>
      </c>
      <c r="I78" s="33" t="s">
        <v>202</v>
      </c>
      <c r="J78" s="18">
        <v>2</v>
      </c>
      <c r="K78" s="11">
        <v>2</v>
      </c>
      <c r="L78" s="11"/>
      <c r="M78" s="21">
        <v>2</v>
      </c>
      <c r="N78" s="13">
        <v>25</v>
      </c>
      <c r="O78" s="11">
        <v>11</v>
      </c>
      <c r="P78" s="11" t="s">
        <v>85</v>
      </c>
      <c r="Q78" s="11">
        <f t="shared" si="3"/>
        <v>11</v>
      </c>
      <c r="R78" s="14">
        <f t="shared" si="11"/>
        <v>0.44</v>
      </c>
      <c r="S78" s="9" t="s">
        <v>203</v>
      </c>
      <c r="T78" s="11">
        <v>2</v>
      </c>
      <c r="U78" s="11"/>
      <c r="V78" s="11"/>
      <c r="W78" s="11" t="str">
        <f t="shared" si="15"/>
        <v/>
      </c>
      <c r="X78" s="11" t="str">
        <f t="shared" si="16"/>
        <v/>
      </c>
      <c r="Y78" s="34" t="str">
        <f t="shared" si="17"/>
        <v/>
      </c>
      <c r="Z78" s="19" t="str">
        <f t="shared" si="12"/>
        <v>N</v>
      </c>
      <c r="AA78" s="19" t="str">
        <f t="shared" si="13"/>
        <v>N</v>
      </c>
      <c r="AB78" s="19" t="str">
        <f t="shared" si="14"/>
        <v/>
      </c>
    </row>
    <row r="79" spans="1:28" s="47" customFormat="1">
      <c r="A79" s="36" t="s">
        <v>136</v>
      </c>
      <c r="B79" s="37" t="s">
        <v>53</v>
      </c>
      <c r="C79" s="38">
        <v>479</v>
      </c>
      <c r="D79" s="38">
        <v>63516</v>
      </c>
      <c r="E79" s="39" t="s">
        <v>204</v>
      </c>
      <c r="F79" s="40" t="s">
        <v>47</v>
      </c>
      <c r="G79" s="38" t="s">
        <v>41</v>
      </c>
      <c r="H79" s="41"/>
      <c r="I79" s="68"/>
      <c r="J79" s="40">
        <v>2</v>
      </c>
      <c r="K79" s="38">
        <v>1</v>
      </c>
      <c r="L79" s="38">
        <v>2</v>
      </c>
      <c r="M79" s="42">
        <v>2</v>
      </c>
      <c r="N79" s="43">
        <v>18</v>
      </c>
      <c r="O79" s="38">
        <v>18</v>
      </c>
      <c r="P79" s="38">
        <v>11</v>
      </c>
      <c r="Q79" s="38">
        <f t="shared" si="3"/>
        <v>18</v>
      </c>
      <c r="R79" s="44">
        <f t="shared" si="11"/>
        <v>1</v>
      </c>
      <c r="S79" s="36" t="s">
        <v>128</v>
      </c>
      <c r="T79" s="38"/>
      <c r="U79" s="38"/>
      <c r="V79" s="38"/>
      <c r="W79" s="38" t="str">
        <f t="shared" si="15"/>
        <v/>
      </c>
      <c r="X79" s="38" t="str">
        <f t="shared" si="16"/>
        <v/>
      </c>
      <c r="Y79" s="46" t="str">
        <f t="shared" si="17"/>
        <v/>
      </c>
      <c r="Z79" s="45" t="str">
        <f t="shared" si="12"/>
        <v>N</v>
      </c>
      <c r="AA79" s="45" t="str">
        <f t="shared" si="13"/>
        <v>N</v>
      </c>
      <c r="AB79" s="45" t="str">
        <f t="shared" si="14"/>
        <v/>
      </c>
    </row>
    <row r="80" spans="1:28" s="47" customFormat="1">
      <c r="A80" s="36" t="s">
        <v>136</v>
      </c>
      <c r="B80" s="37" t="s">
        <v>53</v>
      </c>
      <c r="C80" s="38">
        <v>479</v>
      </c>
      <c r="D80" s="38">
        <v>63517</v>
      </c>
      <c r="E80" s="39" t="s">
        <v>205</v>
      </c>
      <c r="F80" s="40" t="s">
        <v>47</v>
      </c>
      <c r="G80" s="38" t="s">
        <v>41</v>
      </c>
      <c r="H80" s="41"/>
      <c r="I80" s="68"/>
      <c r="J80" s="40">
        <v>2</v>
      </c>
      <c r="K80" s="38">
        <v>1</v>
      </c>
      <c r="L80" s="38">
        <v>2</v>
      </c>
      <c r="M80" s="42">
        <v>2</v>
      </c>
      <c r="N80" s="43">
        <v>18</v>
      </c>
      <c r="O80" s="38">
        <v>18</v>
      </c>
      <c r="P80" s="38">
        <v>11</v>
      </c>
      <c r="Q80" s="38">
        <f t="shared" si="3"/>
        <v>18</v>
      </c>
      <c r="R80" s="44">
        <f t="shared" si="11"/>
        <v>1</v>
      </c>
      <c r="S80" s="36" t="s">
        <v>144</v>
      </c>
      <c r="T80" s="38">
        <v>1</v>
      </c>
      <c r="U80" s="38">
        <v>2</v>
      </c>
      <c r="V80" s="38">
        <v>820</v>
      </c>
      <c r="W80" s="38">
        <f t="shared" si="15"/>
        <v>23</v>
      </c>
      <c r="X80" s="38">
        <f t="shared" si="16"/>
        <v>28</v>
      </c>
      <c r="Y80" s="46">
        <f t="shared" si="17"/>
        <v>0.78260869565217395</v>
      </c>
      <c r="Z80" s="45" t="str">
        <f t="shared" si="12"/>
        <v>N</v>
      </c>
      <c r="AA80" s="45" t="str">
        <f t="shared" si="13"/>
        <v>N</v>
      </c>
      <c r="AB80" s="45" t="str">
        <f t="shared" si="14"/>
        <v/>
      </c>
    </row>
    <row r="81" spans="1:28" s="22" customFormat="1">
      <c r="A81" s="9" t="s">
        <v>136</v>
      </c>
      <c r="B81" s="10" t="s">
        <v>147</v>
      </c>
      <c r="C81" s="11">
        <v>532</v>
      </c>
      <c r="D81" s="11">
        <v>63228</v>
      </c>
      <c r="E81" s="12" t="s">
        <v>206</v>
      </c>
      <c r="F81" s="18" t="s">
        <v>41</v>
      </c>
      <c r="G81" s="11"/>
      <c r="H81" s="20" t="s">
        <v>42</v>
      </c>
      <c r="I81" s="33"/>
      <c r="J81" s="18" t="s">
        <v>207</v>
      </c>
      <c r="K81" s="11" t="s">
        <v>207</v>
      </c>
      <c r="L81" s="11" t="s">
        <v>207</v>
      </c>
      <c r="M81" s="21">
        <v>2</v>
      </c>
      <c r="N81" s="13">
        <v>10</v>
      </c>
      <c r="O81" s="11">
        <v>6</v>
      </c>
      <c r="P81" s="11">
        <v>8</v>
      </c>
      <c r="Q81" s="11">
        <f t="shared" si="3"/>
        <v>8</v>
      </c>
      <c r="R81" s="14">
        <f t="shared" si="11"/>
        <v>0.8</v>
      </c>
      <c r="S81" s="9" t="s">
        <v>113</v>
      </c>
      <c r="T81" s="11">
        <v>1</v>
      </c>
      <c r="U81" s="11">
        <v>1</v>
      </c>
      <c r="V81" s="11">
        <v>1523</v>
      </c>
      <c r="W81" s="11">
        <f t="shared" si="15"/>
        <v>42</v>
      </c>
      <c r="X81" s="11">
        <f t="shared" si="16"/>
        <v>53</v>
      </c>
      <c r="Y81" s="34">
        <f t="shared" si="17"/>
        <v>0.19047619047619047</v>
      </c>
      <c r="Z81" s="19" t="str">
        <f t="shared" si="12"/>
        <v>N</v>
      </c>
      <c r="AA81" s="19" t="str">
        <f t="shared" si="13"/>
        <v>N</v>
      </c>
      <c r="AB81" s="19" t="str">
        <f t="shared" si="14"/>
        <v>L</v>
      </c>
    </row>
    <row r="82" spans="1:28" s="94" customFormat="1">
      <c r="A82" s="82" t="s">
        <v>136</v>
      </c>
      <c r="B82" s="83" t="s">
        <v>53</v>
      </c>
      <c r="C82" s="84">
        <v>567</v>
      </c>
      <c r="D82" s="84">
        <v>64133</v>
      </c>
      <c r="E82" s="85" t="s">
        <v>208</v>
      </c>
      <c r="F82" s="86" t="s">
        <v>47</v>
      </c>
      <c r="G82" s="84" t="s">
        <v>47</v>
      </c>
      <c r="H82" s="87"/>
      <c r="I82" s="88"/>
      <c r="J82" s="86">
        <v>3</v>
      </c>
      <c r="K82" s="84">
        <v>2</v>
      </c>
      <c r="L82" s="84">
        <v>2</v>
      </c>
      <c r="M82" s="89">
        <v>1</v>
      </c>
      <c r="N82" s="90">
        <v>17</v>
      </c>
      <c r="O82" s="84">
        <v>7</v>
      </c>
      <c r="P82" s="84">
        <v>9</v>
      </c>
      <c r="Q82" s="84">
        <f t="shared" si="3"/>
        <v>9</v>
      </c>
      <c r="R82" s="91">
        <f t="shared" si="11"/>
        <v>0.52941176470588236</v>
      </c>
      <c r="S82" s="82" t="s">
        <v>209</v>
      </c>
      <c r="T82" s="84">
        <v>2</v>
      </c>
      <c r="U82" s="84"/>
      <c r="V82" s="84">
        <v>318</v>
      </c>
      <c r="W82" s="95">
        <v>9</v>
      </c>
      <c r="X82" s="84"/>
      <c r="Y82" s="93">
        <f t="shared" si="17"/>
        <v>1</v>
      </c>
      <c r="Z82" s="92" t="str">
        <f t="shared" si="12"/>
        <v>N</v>
      </c>
      <c r="AA82" s="92" t="str">
        <f t="shared" si="13"/>
        <v>N</v>
      </c>
      <c r="AB82" s="92" t="str">
        <f t="shared" si="14"/>
        <v/>
      </c>
    </row>
    <row r="83" spans="1:28" s="47" customFormat="1">
      <c r="A83" s="36" t="s">
        <v>136</v>
      </c>
      <c r="B83" s="37" t="s">
        <v>53</v>
      </c>
      <c r="C83" s="38" t="s">
        <v>210</v>
      </c>
      <c r="D83" s="38">
        <v>69020</v>
      </c>
      <c r="E83" s="39" t="s">
        <v>211</v>
      </c>
      <c r="F83" s="40" t="s">
        <v>47</v>
      </c>
      <c r="G83" s="38"/>
      <c r="H83" s="41"/>
      <c r="I83" s="68"/>
      <c r="J83" s="40">
        <v>3</v>
      </c>
      <c r="K83" s="38">
        <v>2</v>
      </c>
      <c r="L83" s="38"/>
      <c r="M83" s="42">
        <v>1</v>
      </c>
      <c r="N83" s="43">
        <v>20</v>
      </c>
      <c r="O83" s="38">
        <v>4</v>
      </c>
      <c r="P83" s="38" t="s">
        <v>85</v>
      </c>
      <c r="Q83" s="38">
        <f t="shared" si="3"/>
        <v>4</v>
      </c>
      <c r="R83" s="44">
        <f t="shared" si="11"/>
        <v>0.2</v>
      </c>
      <c r="S83" s="36" t="s">
        <v>212</v>
      </c>
      <c r="T83" s="38">
        <v>2</v>
      </c>
      <c r="U83" s="38"/>
      <c r="V83" s="38">
        <v>530</v>
      </c>
      <c r="W83" s="48">
        <v>12</v>
      </c>
      <c r="X83" s="38"/>
      <c r="Y83" s="46">
        <f t="shared" si="17"/>
        <v>0.33333333333333331</v>
      </c>
      <c r="Z83" s="45" t="str">
        <f t="shared" si="12"/>
        <v>N</v>
      </c>
      <c r="AA83" s="45" t="str">
        <f t="shared" si="13"/>
        <v>N</v>
      </c>
      <c r="AB83" s="45" t="str">
        <f t="shared" si="14"/>
        <v/>
      </c>
    </row>
    <row r="84" spans="1:28" s="47" customFormat="1">
      <c r="A84" s="36" t="s">
        <v>136</v>
      </c>
      <c r="B84" s="37" t="s">
        <v>53</v>
      </c>
      <c r="C84" s="38">
        <v>693</v>
      </c>
      <c r="D84" s="38">
        <v>63204</v>
      </c>
      <c r="E84" s="39" t="s">
        <v>213</v>
      </c>
      <c r="F84" s="40" t="s">
        <v>47</v>
      </c>
      <c r="G84" s="38"/>
      <c r="H84" s="38"/>
      <c r="I84" s="68"/>
      <c r="J84" s="40">
        <v>3</v>
      </c>
      <c r="K84" s="38">
        <v>2</v>
      </c>
      <c r="L84" s="38">
        <v>1</v>
      </c>
      <c r="M84" s="42">
        <v>1</v>
      </c>
      <c r="N84" s="43">
        <v>20</v>
      </c>
      <c r="O84" s="38">
        <v>0</v>
      </c>
      <c r="P84" s="38">
        <v>2</v>
      </c>
      <c r="Q84" s="38">
        <v>12</v>
      </c>
      <c r="R84" s="44">
        <v>0.6</v>
      </c>
      <c r="S84" s="36" t="s">
        <v>128</v>
      </c>
      <c r="T84" s="38"/>
      <c r="U84" s="38"/>
      <c r="V84" s="38"/>
      <c r="W84" s="38" t="str">
        <f t="shared" si="15"/>
        <v/>
      </c>
      <c r="X84" s="38" t="str">
        <f t="shared" si="16"/>
        <v/>
      </c>
      <c r="Y84" s="46" t="str">
        <f t="shared" si="17"/>
        <v/>
      </c>
      <c r="Z84" s="45" t="str">
        <f t="shared" si="12"/>
        <v>N</v>
      </c>
      <c r="AA84" s="45" t="str">
        <f t="shared" si="13"/>
        <v>N</v>
      </c>
      <c r="AB84" s="45" t="str">
        <f t="shared" si="14"/>
        <v/>
      </c>
    </row>
    <row r="85" spans="1:28" s="94" customFormat="1">
      <c r="A85" s="82" t="s">
        <v>214</v>
      </c>
      <c r="B85" s="83" t="s">
        <v>215</v>
      </c>
      <c r="C85" s="84">
        <v>104</v>
      </c>
      <c r="D85" s="84">
        <v>62551</v>
      </c>
      <c r="E85" s="85" t="s">
        <v>216</v>
      </c>
      <c r="F85" s="86" t="s">
        <v>41</v>
      </c>
      <c r="G85" s="84" t="s">
        <v>47</v>
      </c>
      <c r="H85" s="87" t="s">
        <v>42</v>
      </c>
      <c r="I85" s="88" t="s">
        <v>217</v>
      </c>
      <c r="J85" s="86">
        <v>1</v>
      </c>
      <c r="K85" s="84">
        <v>2</v>
      </c>
      <c r="L85" s="84"/>
      <c r="M85" s="89">
        <v>2</v>
      </c>
      <c r="N85" s="90">
        <v>140</v>
      </c>
      <c r="O85" s="84">
        <v>56</v>
      </c>
      <c r="P85" s="84">
        <v>132</v>
      </c>
      <c r="Q85" s="84">
        <f t="shared" ref="Q85:Q114" si="18">MAX(O85:P85)</f>
        <v>132</v>
      </c>
      <c r="R85" s="91">
        <f t="shared" ref="R85:R148" si="19">Q85/N85</f>
        <v>0.94285714285714284</v>
      </c>
      <c r="S85" s="82" t="s">
        <v>218</v>
      </c>
      <c r="T85" s="84">
        <v>2</v>
      </c>
      <c r="U85" s="84"/>
      <c r="V85" s="84">
        <v>7151</v>
      </c>
      <c r="W85" s="84">
        <f t="shared" si="15"/>
        <v>199</v>
      </c>
      <c r="X85" s="84">
        <f t="shared" si="16"/>
        <v>247</v>
      </c>
      <c r="Y85" s="93">
        <f t="shared" si="17"/>
        <v>0.66331658291457285</v>
      </c>
      <c r="Z85" s="92" t="str">
        <f t="shared" si="12"/>
        <v>N</v>
      </c>
      <c r="AA85" s="92" t="str">
        <f t="shared" si="13"/>
        <v>N</v>
      </c>
      <c r="AB85" s="92" t="str">
        <f t="shared" si="14"/>
        <v/>
      </c>
    </row>
    <row r="86" spans="1:28" s="94" customFormat="1">
      <c r="A86" s="82" t="s">
        <v>214</v>
      </c>
      <c r="B86" s="83" t="s">
        <v>215</v>
      </c>
      <c r="C86" s="84">
        <v>104</v>
      </c>
      <c r="D86" s="84">
        <v>63365</v>
      </c>
      <c r="E86" s="85" t="s">
        <v>216</v>
      </c>
      <c r="F86" s="86" t="s">
        <v>41</v>
      </c>
      <c r="G86" s="84" t="s">
        <v>47</v>
      </c>
      <c r="H86" s="87" t="s">
        <v>42</v>
      </c>
      <c r="I86" s="88" t="s">
        <v>217</v>
      </c>
      <c r="J86" s="86">
        <v>1</v>
      </c>
      <c r="K86" s="84">
        <v>2</v>
      </c>
      <c r="L86" s="84"/>
      <c r="M86" s="89">
        <v>2</v>
      </c>
      <c r="N86" s="90">
        <v>160</v>
      </c>
      <c r="O86" s="84">
        <v>11</v>
      </c>
      <c r="P86" s="84">
        <v>154</v>
      </c>
      <c r="Q86" s="84">
        <f t="shared" si="18"/>
        <v>154</v>
      </c>
      <c r="R86" s="91">
        <f t="shared" si="19"/>
        <v>0.96250000000000002</v>
      </c>
      <c r="S86" s="82" t="s">
        <v>218</v>
      </c>
      <c r="T86" s="84">
        <v>2</v>
      </c>
      <c r="U86" s="84"/>
      <c r="V86" s="84">
        <v>7151</v>
      </c>
      <c r="W86" s="84">
        <f t="shared" si="15"/>
        <v>199</v>
      </c>
      <c r="X86" s="84">
        <f t="shared" si="16"/>
        <v>247</v>
      </c>
      <c r="Y86" s="93">
        <f t="shared" si="17"/>
        <v>0.77386934673366836</v>
      </c>
      <c r="Z86" s="92" t="str">
        <f t="shared" si="12"/>
        <v>N</v>
      </c>
      <c r="AA86" s="92" t="str">
        <f t="shared" si="13"/>
        <v>N</v>
      </c>
      <c r="AB86" s="92" t="str">
        <f t="shared" si="14"/>
        <v/>
      </c>
    </row>
    <row r="87" spans="1:28" s="22" customFormat="1">
      <c r="A87" s="9" t="s">
        <v>214</v>
      </c>
      <c r="B87" s="10" t="s">
        <v>215</v>
      </c>
      <c r="C87" s="11">
        <v>111</v>
      </c>
      <c r="D87" s="11">
        <v>68683</v>
      </c>
      <c r="E87" s="12" t="s">
        <v>219</v>
      </c>
      <c r="F87" s="18" t="s">
        <v>41</v>
      </c>
      <c r="G87" s="11" t="s">
        <v>85</v>
      </c>
      <c r="H87" s="20" t="s">
        <v>85</v>
      </c>
      <c r="I87" s="33"/>
      <c r="J87" s="18">
        <v>1</v>
      </c>
      <c r="K87" s="11">
        <v>2</v>
      </c>
      <c r="L87" s="11"/>
      <c r="M87" s="21">
        <v>2</v>
      </c>
      <c r="N87" s="13" t="s">
        <v>220</v>
      </c>
      <c r="O87" s="11">
        <v>50</v>
      </c>
      <c r="P87" s="11" t="s">
        <v>85</v>
      </c>
      <c r="Q87" s="11">
        <f t="shared" si="18"/>
        <v>50</v>
      </c>
      <c r="R87" s="14">
        <v>1</v>
      </c>
      <c r="S87" s="9" t="s">
        <v>221</v>
      </c>
      <c r="T87" s="11">
        <v>2</v>
      </c>
      <c r="U87" s="11"/>
      <c r="V87" s="11"/>
      <c r="W87" s="11" t="str">
        <f t="shared" si="15"/>
        <v/>
      </c>
      <c r="X87" s="11" t="str">
        <f t="shared" si="16"/>
        <v/>
      </c>
      <c r="Y87" s="34" t="str">
        <f t="shared" si="17"/>
        <v/>
      </c>
      <c r="Z87" s="19" t="str">
        <f t="shared" si="12"/>
        <v>N</v>
      </c>
      <c r="AA87" s="19" t="str">
        <f t="shared" si="13"/>
        <v>N</v>
      </c>
      <c r="AB87" s="19" t="str">
        <f t="shared" si="14"/>
        <v/>
      </c>
    </row>
    <row r="88" spans="1:28" s="22" customFormat="1">
      <c r="A88" s="9" t="s">
        <v>214</v>
      </c>
      <c r="B88" s="10" t="s">
        <v>215</v>
      </c>
      <c r="C88" s="11">
        <v>111</v>
      </c>
      <c r="D88" s="11">
        <v>68684</v>
      </c>
      <c r="E88" s="12" t="s">
        <v>222</v>
      </c>
      <c r="F88" s="18" t="s">
        <v>41</v>
      </c>
      <c r="G88" s="11" t="s">
        <v>85</v>
      </c>
      <c r="H88" s="20" t="s">
        <v>85</v>
      </c>
      <c r="I88" s="33"/>
      <c r="J88" s="18">
        <v>1</v>
      </c>
      <c r="K88" s="11" t="s">
        <v>223</v>
      </c>
      <c r="L88" s="11"/>
      <c r="M88" s="21">
        <v>2</v>
      </c>
      <c r="N88" s="13">
        <v>50</v>
      </c>
      <c r="O88" s="11">
        <v>50</v>
      </c>
      <c r="P88" s="11" t="s">
        <v>85</v>
      </c>
      <c r="Q88" s="11">
        <f t="shared" si="18"/>
        <v>50</v>
      </c>
      <c r="R88" s="14">
        <f t="shared" si="19"/>
        <v>1</v>
      </c>
      <c r="S88" s="9" t="s">
        <v>221</v>
      </c>
      <c r="T88" s="11">
        <v>2</v>
      </c>
      <c r="U88" s="11"/>
      <c r="V88" s="11"/>
      <c r="W88" s="11" t="str">
        <f t="shared" si="15"/>
        <v/>
      </c>
      <c r="X88" s="11" t="str">
        <f t="shared" si="16"/>
        <v/>
      </c>
      <c r="Y88" s="34" t="str">
        <f t="shared" si="17"/>
        <v/>
      </c>
      <c r="Z88" s="19" t="str">
        <f t="shared" ref="Z88:Z119" si="20">IF($F88="Y","N",IF($U88=1,IF($Y88&gt;30%,"Y","N"),"N"))</f>
        <v>N</v>
      </c>
      <c r="AA88" s="19" t="str">
        <f t="shared" si="13"/>
        <v>N</v>
      </c>
      <c r="AB88" s="19" t="str">
        <f t="shared" si="14"/>
        <v/>
      </c>
    </row>
    <row r="89" spans="1:28" s="94" customFormat="1">
      <c r="A89" s="82" t="s">
        <v>214</v>
      </c>
      <c r="B89" s="83" t="s">
        <v>215</v>
      </c>
      <c r="C89" s="84">
        <v>179</v>
      </c>
      <c r="D89" s="84">
        <v>65063</v>
      </c>
      <c r="E89" s="85" t="s">
        <v>224</v>
      </c>
      <c r="F89" s="86" t="s">
        <v>41</v>
      </c>
      <c r="G89" s="84" t="s">
        <v>47</v>
      </c>
      <c r="H89" s="87" t="s">
        <v>42</v>
      </c>
      <c r="I89" s="88" t="s">
        <v>225</v>
      </c>
      <c r="J89" s="86">
        <v>2</v>
      </c>
      <c r="K89" s="84">
        <v>2</v>
      </c>
      <c r="L89" s="84"/>
      <c r="M89" s="89">
        <v>2</v>
      </c>
      <c r="N89" s="90">
        <v>160</v>
      </c>
      <c r="O89" s="84">
        <v>20</v>
      </c>
      <c r="P89" s="84">
        <v>149</v>
      </c>
      <c r="Q89" s="84">
        <f t="shared" si="18"/>
        <v>149</v>
      </c>
      <c r="R89" s="91">
        <f t="shared" si="19"/>
        <v>0.93125000000000002</v>
      </c>
      <c r="S89" s="82" t="s">
        <v>226</v>
      </c>
      <c r="T89" s="84">
        <v>2</v>
      </c>
      <c r="U89" s="84"/>
      <c r="V89" s="84">
        <v>2393</v>
      </c>
      <c r="W89" s="84">
        <f t="shared" si="15"/>
        <v>66</v>
      </c>
      <c r="X89" s="84">
        <f t="shared" si="16"/>
        <v>83</v>
      </c>
      <c r="Y89" s="93">
        <f t="shared" si="17"/>
        <v>2.2575757575757578</v>
      </c>
      <c r="Z89" s="92" t="str">
        <f t="shared" si="20"/>
        <v>N</v>
      </c>
      <c r="AA89" s="92" t="str">
        <f t="shared" ref="AA89:AA120" si="21">IF($F89="Y","N",IF($U89=2,IF($Y89&gt;30%,"Y","N"),"N"))</f>
        <v>N</v>
      </c>
      <c r="AB89" s="92" t="str">
        <f t="shared" si="14"/>
        <v/>
      </c>
    </row>
    <row r="90" spans="1:28" s="22" customFormat="1">
      <c r="A90" s="9" t="s">
        <v>214</v>
      </c>
      <c r="B90" s="10" t="s">
        <v>215</v>
      </c>
      <c r="C90" s="11">
        <v>204</v>
      </c>
      <c r="D90" s="11">
        <v>60362</v>
      </c>
      <c r="E90" s="12" t="s">
        <v>227</v>
      </c>
      <c r="F90" s="18" t="s">
        <v>41</v>
      </c>
      <c r="G90" s="11" t="s">
        <v>41</v>
      </c>
      <c r="H90" s="20" t="s">
        <v>228</v>
      </c>
      <c r="I90" s="33" t="s">
        <v>229</v>
      </c>
      <c r="J90" s="18">
        <v>2</v>
      </c>
      <c r="K90" s="11">
        <v>1</v>
      </c>
      <c r="L90" s="11">
        <v>1</v>
      </c>
      <c r="M90" s="21">
        <v>2</v>
      </c>
      <c r="N90" s="13">
        <v>32</v>
      </c>
      <c r="O90" s="11">
        <v>16</v>
      </c>
      <c r="P90" s="11">
        <v>31</v>
      </c>
      <c r="Q90" s="11">
        <f t="shared" si="18"/>
        <v>31</v>
      </c>
      <c r="R90" s="14">
        <f t="shared" si="19"/>
        <v>0.96875</v>
      </c>
      <c r="S90" s="9" t="s">
        <v>132</v>
      </c>
      <c r="T90" s="11">
        <v>1</v>
      </c>
      <c r="U90" s="11">
        <v>1</v>
      </c>
      <c r="V90" s="11">
        <v>1519</v>
      </c>
      <c r="W90" s="11">
        <f t="shared" si="15"/>
        <v>42</v>
      </c>
      <c r="X90" s="11">
        <f t="shared" si="16"/>
        <v>52</v>
      </c>
      <c r="Y90" s="34">
        <f t="shared" si="17"/>
        <v>0.73809523809523814</v>
      </c>
      <c r="Z90" s="19" t="str">
        <f t="shared" si="20"/>
        <v>Y</v>
      </c>
      <c r="AA90" s="19" t="str">
        <f t="shared" si="21"/>
        <v>N</v>
      </c>
      <c r="AB90" s="19" t="str">
        <f t="shared" si="14"/>
        <v>L or S</v>
      </c>
    </row>
    <row r="91" spans="1:28" s="22" customFormat="1" ht="13.5" customHeight="1">
      <c r="A91" s="9" t="s">
        <v>214</v>
      </c>
      <c r="B91" s="10" t="s">
        <v>215</v>
      </c>
      <c r="C91" s="11">
        <v>204</v>
      </c>
      <c r="D91" s="11">
        <v>60363</v>
      </c>
      <c r="E91" s="12" t="s">
        <v>230</v>
      </c>
      <c r="F91" s="18" t="s">
        <v>41</v>
      </c>
      <c r="G91" s="11" t="s">
        <v>41</v>
      </c>
      <c r="H91" s="20" t="s">
        <v>72</v>
      </c>
      <c r="I91" s="33" t="s">
        <v>231</v>
      </c>
      <c r="J91" s="18">
        <v>1</v>
      </c>
      <c r="K91" s="11">
        <v>1</v>
      </c>
      <c r="L91" s="11">
        <v>1</v>
      </c>
      <c r="M91" s="21">
        <v>2</v>
      </c>
      <c r="N91" s="13">
        <v>32</v>
      </c>
      <c r="O91" s="11">
        <v>16</v>
      </c>
      <c r="P91" s="11">
        <v>31</v>
      </c>
      <c r="Q91" s="11">
        <f t="shared" si="18"/>
        <v>31</v>
      </c>
      <c r="R91" s="14">
        <f t="shared" si="19"/>
        <v>0.96875</v>
      </c>
      <c r="S91" s="9" t="s">
        <v>132</v>
      </c>
      <c r="T91" s="11">
        <v>1</v>
      </c>
      <c r="U91" s="11">
        <v>1</v>
      </c>
      <c r="V91" s="11">
        <v>1519</v>
      </c>
      <c r="W91" s="11">
        <f t="shared" si="15"/>
        <v>42</v>
      </c>
      <c r="X91" s="11">
        <f t="shared" si="16"/>
        <v>52</v>
      </c>
      <c r="Y91" s="34">
        <f t="shared" si="17"/>
        <v>0.73809523809523814</v>
      </c>
      <c r="Z91" s="19" t="str">
        <f t="shared" si="20"/>
        <v>Y</v>
      </c>
      <c r="AA91" s="19" t="str">
        <f t="shared" si="21"/>
        <v>N</v>
      </c>
      <c r="AB91" s="19" t="str">
        <f t="shared" si="14"/>
        <v>S</v>
      </c>
    </row>
    <row r="92" spans="1:28" s="22" customFormat="1">
      <c r="A92" s="36" t="s">
        <v>214</v>
      </c>
      <c r="B92" s="37" t="s">
        <v>215</v>
      </c>
      <c r="C92" s="38">
        <v>260</v>
      </c>
      <c r="D92" s="38">
        <v>62698</v>
      </c>
      <c r="E92" s="39" t="s">
        <v>232</v>
      </c>
      <c r="F92" s="40" t="s">
        <v>47</v>
      </c>
      <c r="G92" s="38" t="s">
        <v>41</v>
      </c>
      <c r="H92" s="20"/>
      <c r="I92" s="33"/>
      <c r="J92" s="18">
        <v>3</v>
      </c>
      <c r="K92" s="11">
        <v>2</v>
      </c>
      <c r="L92" s="11">
        <v>2</v>
      </c>
      <c r="M92" s="21">
        <v>1</v>
      </c>
      <c r="N92" s="13">
        <v>90</v>
      </c>
      <c r="O92" s="11">
        <v>90</v>
      </c>
      <c r="P92" s="11">
        <v>78</v>
      </c>
      <c r="Q92" s="11">
        <f t="shared" si="18"/>
        <v>90</v>
      </c>
      <c r="R92" s="14">
        <f t="shared" si="19"/>
        <v>1</v>
      </c>
      <c r="S92" s="9" t="s">
        <v>233</v>
      </c>
      <c r="T92" s="11">
        <v>2</v>
      </c>
      <c r="U92" s="11">
        <v>1</v>
      </c>
      <c r="V92" s="11">
        <v>1340</v>
      </c>
      <c r="W92" s="35">
        <v>32</v>
      </c>
      <c r="X92" s="11"/>
      <c r="Y92" s="34">
        <f t="shared" si="17"/>
        <v>2.8125</v>
      </c>
      <c r="Z92" s="19" t="str">
        <f t="shared" si="20"/>
        <v>N</v>
      </c>
      <c r="AA92" s="19" t="str">
        <f t="shared" si="21"/>
        <v>N</v>
      </c>
      <c r="AB92" s="19" t="str">
        <f t="shared" si="14"/>
        <v/>
      </c>
    </row>
    <row r="93" spans="1:28" s="22" customFormat="1">
      <c r="A93" s="36" t="s">
        <v>214</v>
      </c>
      <c r="B93" s="37" t="s">
        <v>53</v>
      </c>
      <c r="C93" s="38">
        <v>300</v>
      </c>
      <c r="D93" s="38">
        <v>68334</v>
      </c>
      <c r="E93" s="39" t="s">
        <v>234</v>
      </c>
      <c r="F93" s="40" t="s">
        <v>47</v>
      </c>
      <c r="G93" s="38" t="s">
        <v>41</v>
      </c>
      <c r="H93" s="20"/>
      <c r="I93" s="33"/>
      <c r="J93" s="18">
        <v>3</v>
      </c>
      <c r="K93" s="11">
        <v>2</v>
      </c>
      <c r="L93" s="11"/>
      <c r="M93" s="21">
        <v>1</v>
      </c>
      <c r="N93" s="13">
        <v>185</v>
      </c>
      <c r="O93" s="11">
        <v>51</v>
      </c>
      <c r="P93" s="11" t="s">
        <v>85</v>
      </c>
      <c r="Q93" s="11">
        <f t="shared" si="18"/>
        <v>51</v>
      </c>
      <c r="R93" s="14">
        <f t="shared" si="19"/>
        <v>0.27567567567567569</v>
      </c>
      <c r="S93" s="9" t="s">
        <v>235</v>
      </c>
      <c r="T93" s="11">
        <v>2</v>
      </c>
      <c r="U93" s="11"/>
      <c r="V93" s="11">
        <v>3526</v>
      </c>
      <c r="W93" s="11">
        <f t="shared" si="15"/>
        <v>98</v>
      </c>
      <c r="X93" s="11">
        <f t="shared" si="16"/>
        <v>122</v>
      </c>
      <c r="Y93" s="34">
        <f t="shared" si="17"/>
        <v>0.52040816326530615</v>
      </c>
      <c r="Z93" s="19" t="str">
        <f t="shared" si="20"/>
        <v>N</v>
      </c>
      <c r="AA93" s="19" t="str">
        <f t="shared" si="21"/>
        <v>N</v>
      </c>
      <c r="AB93" s="19" t="str">
        <f t="shared" si="14"/>
        <v/>
      </c>
    </row>
    <row r="94" spans="1:28" s="22" customFormat="1">
      <c r="A94" s="36" t="s">
        <v>214</v>
      </c>
      <c r="B94" s="37" t="s">
        <v>215</v>
      </c>
      <c r="C94" s="38">
        <v>370</v>
      </c>
      <c r="D94" s="38">
        <v>60379</v>
      </c>
      <c r="E94" s="39" t="s">
        <v>236</v>
      </c>
      <c r="F94" s="40" t="s">
        <v>47</v>
      </c>
      <c r="G94" s="38" t="s">
        <v>41</v>
      </c>
      <c r="H94" s="20"/>
      <c r="I94" s="33"/>
      <c r="J94" s="18">
        <v>2</v>
      </c>
      <c r="K94" s="11">
        <v>1</v>
      </c>
      <c r="L94" s="11">
        <v>1</v>
      </c>
      <c r="M94" s="21">
        <v>1</v>
      </c>
      <c r="N94" s="13">
        <v>30</v>
      </c>
      <c r="O94" s="11">
        <v>31</v>
      </c>
      <c r="P94" s="11">
        <v>32</v>
      </c>
      <c r="Q94" s="11">
        <f t="shared" si="18"/>
        <v>32</v>
      </c>
      <c r="R94" s="14">
        <f t="shared" si="19"/>
        <v>1.0666666666666667</v>
      </c>
      <c r="S94" s="9" t="s">
        <v>132</v>
      </c>
      <c r="T94" s="11">
        <v>1</v>
      </c>
      <c r="U94" s="11">
        <v>1</v>
      </c>
      <c r="V94" s="11">
        <v>1519</v>
      </c>
      <c r="W94" s="11">
        <f t="shared" si="15"/>
        <v>42</v>
      </c>
      <c r="X94" s="11">
        <f t="shared" si="16"/>
        <v>52</v>
      </c>
      <c r="Y94" s="34">
        <f t="shared" si="17"/>
        <v>0.76190476190476186</v>
      </c>
      <c r="Z94" s="19" t="str">
        <f t="shared" si="20"/>
        <v>N</v>
      </c>
      <c r="AA94" s="19" t="str">
        <f t="shared" si="21"/>
        <v>N</v>
      </c>
      <c r="AB94" s="19" t="str">
        <f t="shared" si="14"/>
        <v/>
      </c>
    </row>
    <row r="95" spans="1:28" s="22" customFormat="1">
      <c r="A95" s="36" t="s">
        <v>214</v>
      </c>
      <c r="B95" s="37" t="s">
        <v>215</v>
      </c>
      <c r="C95" s="38">
        <v>370</v>
      </c>
      <c r="D95" s="38">
        <v>68311</v>
      </c>
      <c r="E95" s="39" t="s">
        <v>236</v>
      </c>
      <c r="F95" s="40" t="s">
        <v>47</v>
      </c>
      <c r="G95" s="38" t="s">
        <v>41</v>
      </c>
      <c r="H95" s="20"/>
      <c r="I95" s="33"/>
      <c r="J95" s="18">
        <v>2</v>
      </c>
      <c r="K95" s="11">
        <v>2</v>
      </c>
      <c r="L95" s="11"/>
      <c r="M95" s="21">
        <v>1</v>
      </c>
      <c r="N95" s="13">
        <v>30</v>
      </c>
      <c r="O95" s="11">
        <v>29</v>
      </c>
      <c r="P95" s="11">
        <v>32</v>
      </c>
      <c r="Q95" s="11">
        <f t="shared" si="18"/>
        <v>32</v>
      </c>
      <c r="R95" s="14">
        <f t="shared" si="19"/>
        <v>1.0666666666666667</v>
      </c>
      <c r="S95" s="9" t="s">
        <v>237</v>
      </c>
      <c r="T95" s="11">
        <v>2</v>
      </c>
      <c r="U95" s="11"/>
      <c r="V95" s="11">
        <v>651</v>
      </c>
      <c r="W95" s="35">
        <v>16</v>
      </c>
      <c r="X95" s="35"/>
      <c r="Y95" s="34">
        <f t="shared" si="17"/>
        <v>2</v>
      </c>
      <c r="Z95" s="19" t="str">
        <f t="shared" si="20"/>
        <v>N</v>
      </c>
      <c r="AA95" s="19" t="str">
        <f t="shared" si="21"/>
        <v>N</v>
      </c>
      <c r="AB95" s="19" t="str">
        <f t="shared" si="14"/>
        <v/>
      </c>
    </row>
    <row r="96" spans="1:28" s="22" customFormat="1">
      <c r="A96" s="36" t="s">
        <v>214</v>
      </c>
      <c r="B96" s="37" t="s">
        <v>215</v>
      </c>
      <c r="C96" s="38">
        <v>370</v>
      </c>
      <c r="D96" s="38">
        <v>60380</v>
      </c>
      <c r="E96" s="39" t="s">
        <v>238</v>
      </c>
      <c r="F96" s="40" t="s">
        <v>47</v>
      </c>
      <c r="G96" s="38" t="s">
        <v>41</v>
      </c>
      <c r="H96" s="20"/>
      <c r="I96" s="33"/>
      <c r="J96" s="18">
        <v>1</v>
      </c>
      <c r="K96" s="11">
        <v>1</v>
      </c>
      <c r="L96" s="11">
        <v>1</v>
      </c>
      <c r="M96" s="21">
        <v>1</v>
      </c>
      <c r="N96" s="13">
        <v>30</v>
      </c>
      <c r="O96" s="11">
        <v>31</v>
      </c>
      <c r="P96" s="11">
        <v>32</v>
      </c>
      <c r="Q96" s="11">
        <f t="shared" si="18"/>
        <v>32</v>
      </c>
      <c r="R96" s="14">
        <f t="shared" si="19"/>
        <v>1.0666666666666667</v>
      </c>
      <c r="S96" s="9" t="s">
        <v>132</v>
      </c>
      <c r="T96" s="11">
        <v>1</v>
      </c>
      <c r="U96" s="11">
        <v>1</v>
      </c>
      <c r="V96" s="11">
        <v>1519</v>
      </c>
      <c r="W96" s="11">
        <f t="shared" si="15"/>
        <v>42</v>
      </c>
      <c r="X96" s="11">
        <f t="shared" si="16"/>
        <v>52</v>
      </c>
      <c r="Y96" s="34">
        <f t="shared" si="17"/>
        <v>0.76190476190476186</v>
      </c>
      <c r="Z96" s="19" t="str">
        <f t="shared" si="20"/>
        <v>N</v>
      </c>
      <c r="AA96" s="19" t="str">
        <f t="shared" si="21"/>
        <v>N</v>
      </c>
      <c r="AB96" s="19" t="str">
        <f t="shared" si="14"/>
        <v/>
      </c>
    </row>
    <row r="97" spans="1:28" s="22" customFormat="1">
      <c r="A97" s="36" t="s">
        <v>214</v>
      </c>
      <c r="B97" s="37" t="s">
        <v>215</v>
      </c>
      <c r="C97" s="38">
        <v>370</v>
      </c>
      <c r="D97" s="38">
        <v>68312</v>
      </c>
      <c r="E97" s="39" t="s">
        <v>239</v>
      </c>
      <c r="F97" s="40" t="s">
        <v>47</v>
      </c>
      <c r="G97" s="38" t="s">
        <v>41</v>
      </c>
      <c r="H97" s="20"/>
      <c r="I97" s="33"/>
      <c r="J97" s="18">
        <v>1</v>
      </c>
      <c r="K97" s="11">
        <v>2</v>
      </c>
      <c r="L97" s="11"/>
      <c r="M97" s="21">
        <v>1</v>
      </c>
      <c r="N97" s="13">
        <v>30</v>
      </c>
      <c r="O97" s="11">
        <v>29</v>
      </c>
      <c r="P97" s="11">
        <v>32</v>
      </c>
      <c r="Q97" s="11">
        <f t="shared" si="18"/>
        <v>32</v>
      </c>
      <c r="R97" s="14">
        <f t="shared" si="19"/>
        <v>1.0666666666666667</v>
      </c>
      <c r="S97" s="9" t="s">
        <v>237</v>
      </c>
      <c r="T97" s="11">
        <v>2</v>
      </c>
      <c r="U97" s="11"/>
      <c r="V97" s="11">
        <v>651</v>
      </c>
      <c r="W97" s="35">
        <v>16</v>
      </c>
      <c r="X97" s="11"/>
      <c r="Y97" s="34">
        <f t="shared" si="17"/>
        <v>2</v>
      </c>
      <c r="Z97" s="19" t="str">
        <f t="shared" si="20"/>
        <v>N</v>
      </c>
      <c r="AA97" s="19" t="str">
        <f t="shared" si="21"/>
        <v>N</v>
      </c>
      <c r="AB97" s="19" t="str">
        <f t="shared" si="14"/>
        <v/>
      </c>
    </row>
    <row r="98" spans="1:28" s="22" customFormat="1">
      <c r="A98" s="82" t="s">
        <v>214</v>
      </c>
      <c r="B98" s="83" t="s">
        <v>215</v>
      </c>
      <c r="C98" s="84">
        <v>400</v>
      </c>
      <c r="D98" s="84">
        <v>62882</v>
      </c>
      <c r="E98" s="85" t="s">
        <v>240</v>
      </c>
      <c r="F98" s="86" t="s">
        <v>41</v>
      </c>
      <c r="G98" s="84" t="s">
        <v>47</v>
      </c>
      <c r="H98" s="20" t="s">
        <v>42</v>
      </c>
      <c r="I98" s="33" t="s">
        <v>241</v>
      </c>
      <c r="J98" s="18">
        <v>1</v>
      </c>
      <c r="K98" s="11">
        <v>2</v>
      </c>
      <c r="L98" s="11"/>
      <c r="M98" s="21">
        <v>2</v>
      </c>
      <c r="N98" s="13">
        <v>24</v>
      </c>
      <c r="O98" s="11">
        <v>29</v>
      </c>
      <c r="P98" s="11" t="s">
        <v>85</v>
      </c>
      <c r="Q98" s="11">
        <f t="shared" si="18"/>
        <v>29</v>
      </c>
      <c r="R98" s="14">
        <f t="shared" si="19"/>
        <v>1.2083333333333333</v>
      </c>
      <c r="S98" s="9" t="s">
        <v>237</v>
      </c>
      <c r="T98" s="11">
        <v>2</v>
      </c>
      <c r="U98" s="11"/>
      <c r="V98" s="11">
        <v>651</v>
      </c>
      <c r="W98" s="35">
        <v>16</v>
      </c>
      <c r="X98" s="11"/>
      <c r="Y98" s="34">
        <f t="shared" si="17"/>
        <v>1.8125</v>
      </c>
      <c r="Z98" s="19" t="str">
        <f t="shared" si="20"/>
        <v>N</v>
      </c>
      <c r="AA98" s="19" t="str">
        <f t="shared" si="21"/>
        <v>N</v>
      </c>
      <c r="AB98" s="19" t="str">
        <f t="shared" si="14"/>
        <v/>
      </c>
    </row>
    <row r="99" spans="1:28" s="22" customFormat="1">
      <c r="A99" s="82" t="s">
        <v>214</v>
      </c>
      <c r="B99" s="83" t="s">
        <v>215</v>
      </c>
      <c r="C99" s="84">
        <v>400</v>
      </c>
      <c r="D99" s="84">
        <v>62883</v>
      </c>
      <c r="E99" s="85" t="s">
        <v>242</v>
      </c>
      <c r="F99" s="86" t="s">
        <v>41</v>
      </c>
      <c r="G99" s="84" t="s">
        <v>47</v>
      </c>
      <c r="H99" s="20" t="s">
        <v>42</v>
      </c>
      <c r="I99" s="33" t="s">
        <v>241</v>
      </c>
      <c r="J99" s="18">
        <v>1</v>
      </c>
      <c r="K99" s="11">
        <v>2</v>
      </c>
      <c r="L99" s="11"/>
      <c r="M99" s="21">
        <v>2</v>
      </c>
      <c r="N99" s="13">
        <v>24</v>
      </c>
      <c r="O99" s="11">
        <v>29</v>
      </c>
      <c r="P99" s="11" t="s">
        <v>85</v>
      </c>
      <c r="Q99" s="11">
        <f t="shared" si="18"/>
        <v>29</v>
      </c>
      <c r="R99" s="14">
        <f t="shared" si="19"/>
        <v>1.2083333333333333</v>
      </c>
      <c r="S99" s="9" t="s">
        <v>128</v>
      </c>
      <c r="T99" s="11">
        <v>2</v>
      </c>
      <c r="U99" s="11"/>
      <c r="V99" s="11"/>
      <c r="W99" s="11" t="str">
        <f t="shared" si="15"/>
        <v/>
      </c>
      <c r="X99" s="11"/>
      <c r="Y99" s="34" t="str">
        <f t="shared" si="17"/>
        <v/>
      </c>
      <c r="Z99" s="19" t="str">
        <f t="shared" si="20"/>
        <v>N</v>
      </c>
      <c r="AA99" s="19" t="str">
        <f t="shared" si="21"/>
        <v>N</v>
      </c>
      <c r="AB99" s="19" t="str">
        <f t="shared" si="14"/>
        <v/>
      </c>
    </row>
    <row r="100" spans="1:28" s="22" customFormat="1">
      <c r="A100" s="9" t="s">
        <v>214</v>
      </c>
      <c r="B100" s="10" t="s">
        <v>215</v>
      </c>
      <c r="C100" s="11">
        <v>401</v>
      </c>
      <c r="D100" s="11">
        <v>60382</v>
      </c>
      <c r="E100" s="12" t="s">
        <v>243</v>
      </c>
      <c r="F100" s="18" t="s">
        <v>41</v>
      </c>
      <c r="G100" s="11" t="s">
        <v>41</v>
      </c>
      <c r="H100" s="20" t="s">
        <v>42</v>
      </c>
      <c r="I100" s="33" t="s">
        <v>244</v>
      </c>
      <c r="J100" s="18">
        <v>3</v>
      </c>
      <c r="K100" s="11">
        <v>2</v>
      </c>
      <c r="L100" s="11"/>
      <c r="M100" s="21">
        <v>1</v>
      </c>
      <c r="N100" s="13">
        <v>25</v>
      </c>
      <c r="O100" s="11">
        <v>24</v>
      </c>
      <c r="P100" s="11" t="s">
        <v>85</v>
      </c>
      <c r="Q100" s="11">
        <f t="shared" si="18"/>
        <v>24</v>
      </c>
      <c r="R100" s="14">
        <f t="shared" si="19"/>
        <v>0.96</v>
      </c>
      <c r="S100" s="9" t="s">
        <v>237</v>
      </c>
      <c r="T100" s="11">
        <v>2</v>
      </c>
      <c r="U100" s="11"/>
      <c r="V100" s="11">
        <v>651</v>
      </c>
      <c r="W100" s="35">
        <v>16</v>
      </c>
      <c r="X100" s="11"/>
      <c r="Y100" s="34">
        <f t="shared" si="17"/>
        <v>1.5</v>
      </c>
      <c r="Z100" s="19" t="str">
        <f t="shared" si="20"/>
        <v>N</v>
      </c>
      <c r="AA100" s="19" t="str">
        <f t="shared" si="21"/>
        <v>N</v>
      </c>
      <c r="AB100" s="19" t="str">
        <f t="shared" si="14"/>
        <v/>
      </c>
    </row>
    <row r="101" spans="1:28" s="22" customFormat="1">
      <c r="A101" s="9" t="s">
        <v>214</v>
      </c>
      <c r="B101" s="10" t="s">
        <v>215</v>
      </c>
      <c r="C101" s="11">
        <v>401</v>
      </c>
      <c r="D101" s="11">
        <v>60383</v>
      </c>
      <c r="E101" s="12" t="s">
        <v>245</v>
      </c>
      <c r="F101" s="18" t="s">
        <v>41</v>
      </c>
      <c r="G101" s="11" t="s">
        <v>41</v>
      </c>
      <c r="H101" s="20" t="s">
        <v>42</v>
      </c>
      <c r="I101" s="33"/>
      <c r="J101" s="18">
        <v>1</v>
      </c>
      <c r="K101" s="11">
        <v>1</v>
      </c>
      <c r="L101" s="11">
        <v>2</v>
      </c>
      <c r="M101" s="21">
        <v>2</v>
      </c>
      <c r="N101" s="13">
        <v>25</v>
      </c>
      <c r="O101" s="11">
        <v>24</v>
      </c>
      <c r="P101" s="11" t="s">
        <v>85</v>
      </c>
      <c r="Q101" s="11">
        <f t="shared" si="18"/>
        <v>24</v>
      </c>
      <c r="R101" s="14">
        <f t="shared" si="19"/>
        <v>0.96</v>
      </c>
      <c r="S101" s="9" t="s">
        <v>78</v>
      </c>
      <c r="T101" s="11">
        <v>1</v>
      </c>
      <c r="U101" s="11">
        <v>1</v>
      </c>
      <c r="V101" s="11">
        <f>1576/2</f>
        <v>788</v>
      </c>
      <c r="W101" s="11">
        <f t="shared" si="15"/>
        <v>22</v>
      </c>
      <c r="X101" s="11">
        <f t="shared" si="16"/>
        <v>27</v>
      </c>
      <c r="Y101" s="34">
        <f t="shared" si="17"/>
        <v>1.0909090909090908</v>
      </c>
      <c r="Z101" s="19" t="str">
        <f t="shared" si="20"/>
        <v>Y</v>
      </c>
      <c r="AA101" s="19" t="str">
        <f t="shared" si="21"/>
        <v>N</v>
      </c>
      <c r="AB101" s="19" t="str">
        <f t="shared" ref="AB101:AB132" si="22">IF(F101="N",IF(T101=1,H101,""),"")</f>
        <v>L</v>
      </c>
    </row>
    <row r="102" spans="1:28" s="47" customFormat="1">
      <c r="A102" s="36" t="s">
        <v>214</v>
      </c>
      <c r="B102" s="37" t="s">
        <v>215</v>
      </c>
      <c r="C102" s="38">
        <v>455</v>
      </c>
      <c r="D102" s="38">
        <v>64023</v>
      </c>
      <c r="E102" s="39" t="s">
        <v>246</v>
      </c>
      <c r="F102" s="40" t="s">
        <v>47</v>
      </c>
      <c r="G102" s="38" t="s">
        <v>41</v>
      </c>
      <c r="H102" s="41"/>
      <c r="I102" s="68"/>
      <c r="J102" s="40">
        <v>3</v>
      </c>
      <c r="K102" s="38">
        <v>2</v>
      </c>
      <c r="L102" s="38"/>
      <c r="M102" s="42">
        <v>1</v>
      </c>
      <c r="N102" s="43">
        <v>21</v>
      </c>
      <c r="O102" s="38">
        <v>19</v>
      </c>
      <c r="P102" s="38" t="s">
        <v>85</v>
      </c>
      <c r="Q102" s="38">
        <f t="shared" si="18"/>
        <v>19</v>
      </c>
      <c r="R102" s="44">
        <f t="shared" si="19"/>
        <v>0.90476190476190477</v>
      </c>
      <c r="S102" s="36" t="s">
        <v>209</v>
      </c>
      <c r="T102" s="38">
        <v>2</v>
      </c>
      <c r="U102" s="38"/>
      <c r="V102" s="38">
        <v>317</v>
      </c>
      <c r="W102" s="48">
        <v>9</v>
      </c>
      <c r="X102" s="38"/>
      <c r="Y102" s="46">
        <f t="shared" si="17"/>
        <v>2.1111111111111112</v>
      </c>
      <c r="Z102" s="45" t="str">
        <f t="shared" si="20"/>
        <v>N</v>
      </c>
      <c r="AA102" s="45" t="str">
        <f t="shared" si="21"/>
        <v>N</v>
      </c>
      <c r="AB102" s="45" t="str">
        <f t="shared" si="22"/>
        <v/>
      </c>
    </row>
    <row r="103" spans="1:28" s="22" customFormat="1">
      <c r="A103" s="9" t="s">
        <v>214</v>
      </c>
      <c r="B103" s="10" t="s">
        <v>215</v>
      </c>
      <c r="C103" s="11">
        <v>468</v>
      </c>
      <c r="D103" s="11">
        <v>68123</v>
      </c>
      <c r="E103" s="12" t="s">
        <v>247</v>
      </c>
      <c r="F103" s="18" t="s">
        <v>41</v>
      </c>
      <c r="G103" s="11" t="s">
        <v>41</v>
      </c>
      <c r="H103" s="20" t="s">
        <v>42</v>
      </c>
      <c r="I103" s="33" t="s">
        <v>248</v>
      </c>
      <c r="J103" s="18">
        <v>1</v>
      </c>
      <c r="K103" s="11">
        <v>2</v>
      </c>
      <c r="L103" s="11"/>
      <c r="M103" s="21"/>
      <c r="N103" s="13">
        <v>20</v>
      </c>
      <c r="O103" s="11">
        <v>18</v>
      </c>
      <c r="P103" s="11" t="s">
        <v>85</v>
      </c>
      <c r="Q103" s="11">
        <f t="shared" si="18"/>
        <v>18</v>
      </c>
      <c r="R103" s="14">
        <f t="shared" si="19"/>
        <v>0.9</v>
      </c>
      <c r="S103" s="9" t="s">
        <v>209</v>
      </c>
      <c r="T103" s="11">
        <v>2</v>
      </c>
      <c r="U103" s="11"/>
      <c r="V103" s="11">
        <v>317</v>
      </c>
      <c r="W103" s="35">
        <v>9</v>
      </c>
      <c r="X103" s="11">
        <f t="shared" si="16"/>
        <v>11</v>
      </c>
      <c r="Y103" s="34">
        <f t="shared" si="17"/>
        <v>2</v>
      </c>
      <c r="Z103" s="19" t="str">
        <f t="shared" si="20"/>
        <v>N</v>
      </c>
      <c r="AA103" s="19" t="str">
        <f t="shared" si="21"/>
        <v>N</v>
      </c>
      <c r="AB103" s="19" t="str">
        <f t="shared" si="22"/>
        <v/>
      </c>
    </row>
    <row r="104" spans="1:28" s="22" customFormat="1">
      <c r="A104" s="9" t="s">
        <v>214</v>
      </c>
      <c r="B104" s="10" t="s">
        <v>215</v>
      </c>
      <c r="C104" s="11">
        <v>468</v>
      </c>
      <c r="D104" s="11">
        <v>68124</v>
      </c>
      <c r="E104" s="12" t="s">
        <v>249</v>
      </c>
      <c r="F104" s="18" t="s">
        <v>41</v>
      </c>
      <c r="G104" s="11" t="s">
        <v>41</v>
      </c>
      <c r="H104" s="20"/>
      <c r="I104" s="33" t="s">
        <v>250</v>
      </c>
      <c r="J104" s="18">
        <v>1</v>
      </c>
      <c r="K104" s="11">
        <v>2</v>
      </c>
      <c r="L104" s="11"/>
      <c r="M104" s="21"/>
      <c r="N104" s="13">
        <v>20</v>
      </c>
      <c r="O104" s="11">
        <v>18</v>
      </c>
      <c r="P104" s="11" t="s">
        <v>85</v>
      </c>
      <c r="Q104" s="11">
        <f t="shared" si="18"/>
        <v>18</v>
      </c>
      <c r="R104" s="14">
        <f t="shared" si="19"/>
        <v>0.9</v>
      </c>
      <c r="S104" s="9" t="s">
        <v>251</v>
      </c>
      <c r="T104" s="11">
        <v>2</v>
      </c>
      <c r="U104" s="11"/>
      <c r="V104" s="11">
        <v>400</v>
      </c>
      <c r="W104" s="11">
        <f t="shared" si="15"/>
        <v>11</v>
      </c>
      <c r="X104" s="11">
        <f t="shared" si="16"/>
        <v>14</v>
      </c>
      <c r="Y104" s="34">
        <f t="shared" si="17"/>
        <v>1.6363636363636365</v>
      </c>
      <c r="Z104" s="19" t="str">
        <f t="shared" si="20"/>
        <v>N</v>
      </c>
      <c r="AA104" s="19" t="str">
        <f t="shared" si="21"/>
        <v>N</v>
      </c>
      <c r="AB104" s="19" t="str">
        <f t="shared" si="22"/>
        <v/>
      </c>
    </row>
    <row r="105" spans="1:28" s="94" customFormat="1">
      <c r="A105" s="82" t="s">
        <v>214</v>
      </c>
      <c r="B105" s="83" t="s">
        <v>215</v>
      </c>
      <c r="C105" s="84">
        <v>471</v>
      </c>
      <c r="D105" s="84">
        <v>60385</v>
      </c>
      <c r="E105" s="85" t="s">
        <v>252</v>
      </c>
      <c r="F105" s="86" t="s">
        <v>41</v>
      </c>
      <c r="G105" s="84" t="s">
        <v>47</v>
      </c>
      <c r="H105" s="87" t="s">
        <v>42</v>
      </c>
      <c r="I105" s="88" t="s">
        <v>253</v>
      </c>
      <c r="J105" s="86">
        <v>1</v>
      </c>
      <c r="K105" s="84">
        <v>2</v>
      </c>
      <c r="L105" s="84"/>
      <c r="M105" s="89"/>
      <c r="N105" s="90">
        <v>60</v>
      </c>
      <c r="O105" s="84">
        <v>40</v>
      </c>
      <c r="P105" s="84" t="s">
        <v>85</v>
      </c>
      <c r="Q105" s="84">
        <f t="shared" si="18"/>
        <v>40</v>
      </c>
      <c r="R105" s="91">
        <f t="shared" si="19"/>
        <v>0.66666666666666663</v>
      </c>
      <c r="S105" s="82" t="s">
        <v>233</v>
      </c>
      <c r="T105" s="84">
        <v>2</v>
      </c>
      <c r="U105" s="84"/>
      <c r="V105" s="84">
        <v>1340</v>
      </c>
      <c r="W105" s="95">
        <v>32</v>
      </c>
      <c r="X105" s="84"/>
      <c r="Y105" s="93">
        <f t="shared" si="17"/>
        <v>1.25</v>
      </c>
      <c r="Z105" s="92" t="str">
        <f t="shared" si="20"/>
        <v>N</v>
      </c>
      <c r="AA105" s="92" t="str">
        <f t="shared" si="21"/>
        <v>N</v>
      </c>
      <c r="AB105" s="92" t="str">
        <f t="shared" si="22"/>
        <v/>
      </c>
    </row>
    <row r="106" spans="1:28" s="94" customFormat="1">
      <c r="A106" s="82" t="s">
        <v>214</v>
      </c>
      <c r="B106" s="83" t="s">
        <v>215</v>
      </c>
      <c r="C106" s="84">
        <v>471</v>
      </c>
      <c r="D106" s="84">
        <v>60388</v>
      </c>
      <c r="E106" s="85" t="s">
        <v>254</v>
      </c>
      <c r="F106" s="86" t="s">
        <v>41</v>
      </c>
      <c r="G106" s="84" t="s">
        <v>47</v>
      </c>
      <c r="H106" s="87" t="s">
        <v>42</v>
      </c>
      <c r="I106" s="88" t="s">
        <v>255</v>
      </c>
      <c r="J106" s="86">
        <v>1</v>
      </c>
      <c r="K106" s="84">
        <v>1</v>
      </c>
      <c r="L106" s="84">
        <v>1</v>
      </c>
      <c r="M106" s="89"/>
      <c r="N106" s="90">
        <v>19</v>
      </c>
      <c r="O106" s="84">
        <v>19</v>
      </c>
      <c r="P106" s="84" t="s">
        <v>85</v>
      </c>
      <c r="Q106" s="84">
        <f t="shared" si="18"/>
        <v>19</v>
      </c>
      <c r="R106" s="91">
        <f t="shared" si="19"/>
        <v>1</v>
      </c>
      <c r="S106" s="82" t="s">
        <v>113</v>
      </c>
      <c r="T106" s="84">
        <v>1</v>
      </c>
      <c r="U106" s="84">
        <v>1</v>
      </c>
      <c r="V106" s="84">
        <v>1523</v>
      </c>
      <c r="W106" s="84">
        <f t="shared" si="15"/>
        <v>42</v>
      </c>
      <c r="X106" s="84">
        <f t="shared" si="16"/>
        <v>53</v>
      </c>
      <c r="Y106" s="93">
        <f t="shared" si="17"/>
        <v>0.45238095238095238</v>
      </c>
      <c r="Z106" s="92" t="str">
        <f t="shared" si="20"/>
        <v>Y</v>
      </c>
      <c r="AA106" s="92" t="str">
        <f t="shared" si="21"/>
        <v>N</v>
      </c>
      <c r="AB106" s="92" t="str">
        <f t="shared" si="22"/>
        <v>L</v>
      </c>
    </row>
    <row r="107" spans="1:28" s="94" customFormat="1">
      <c r="A107" s="82" t="s">
        <v>214</v>
      </c>
      <c r="B107" s="83" t="s">
        <v>215</v>
      </c>
      <c r="C107" s="84">
        <v>471</v>
      </c>
      <c r="D107" s="84">
        <v>60390</v>
      </c>
      <c r="E107" s="85" t="s">
        <v>254</v>
      </c>
      <c r="F107" s="86" t="s">
        <v>41</v>
      </c>
      <c r="G107" s="84" t="s">
        <v>47</v>
      </c>
      <c r="H107" s="87" t="s">
        <v>42</v>
      </c>
      <c r="I107" s="88" t="s">
        <v>255</v>
      </c>
      <c r="J107" s="86">
        <v>1</v>
      </c>
      <c r="K107" s="84">
        <v>1</v>
      </c>
      <c r="L107" s="84">
        <v>2</v>
      </c>
      <c r="M107" s="89"/>
      <c r="N107" s="90">
        <v>24</v>
      </c>
      <c r="O107" s="84">
        <v>21</v>
      </c>
      <c r="P107" s="84" t="s">
        <v>85</v>
      </c>
      <c r="Q107" s="84">
        <f t="shared" si="18"/>
        <v>21</v>
      </c>
      <c r="R107" s="91">
        <f t="shared" si="19"/>
        <v>0.875</v>
      </c>
      <c r="S107" s="82" t="s">
        <v>78</v>
      </c>
      <c r="T107" s="84">
        <v>1</v>
      </c>
      <c r="U107" s="84">
        <v>1</v>
      </c>
      <c r="V107" s="84">
        <f>1576/2</f>
        <v>788</v>
      </c>
      <c r="W107" s="84">
        <f t="shared" si="15"/>
        <v>22</v>
      </c>
      <c r="X107" s="84">
        <f t="shared" si="16"/>
        <v>27</v>
      </c>
      <c r="Y107" s="93">
        <f t="shared" si="17"/>
        <v>0.95454545454545459</v>
      </c>
      <c r="Z107" s="92" t="str">
        <f t="shared" si="20"/>
        <v>Y</v>
      </c>
      <c r="AA107" s="92" t="str">
        <f t="shared" si="21"/>
        <v>N</v>
      </c>
      <c r="AB107" s="92" t="str">
        <f t="shared" si="22"/>
        <v>L</v>
      </c>
    </row>
    <row r="108" spans="1:28" s="47" customFormat="1">
      <c r="A108" s="36" t="s">
        <v>214</v>
      </c>
      <c r="B108" s="37" t="s">
        <v>215</v>
      </c>
      <c r="C108" s="38">
        <v>492</v>
      </c>
      <c r="D108" s="38">
        <v>62996</v>
      </c>
      <c r="E108" s="39" t="s">
        <v>256</v>
      </c>
      <c r="F108" s="40" t="s">
        <v>47</v>
      </c>
      <c r="G108" s="38" t="s">
        <v>41</v>
      </c>
      <c r="H108" s="41"/>
      <c r="I108" s="68" t="s">
        <v>257</v>
      </c>
      <c r="J108" s="40">
        <v>2</v>
      </c>
      <c r="K108" s="38">
        <v>2</v>
      </c>
      <c r="L108" s="38"/>
      <c r="M108" s="42"/>
      <c r="N108" s="43">
        <v>20</v>
      </c>
      <c r="O108" s="38">
        <v>2</v>
      </c>
      <c r="P108" s="38" t="s">
        <v>85</v>
      </c>
      <c r="Q108" s="38">
        <f t="shared" si="18"/>
        <v>2</v>
      </c>
      <c r="R108" s="44">
        <f t="shared" si="19"/>
        <v>0.1</v>
      </c>
      <c r="S108" s="36" t="s">
        <v>159</v>
      </c>
      <c r="T108" s="38">
        <v>2</v>
      </c>
      <c r="U108" s="38"/>
      <c r="V108" s="38">
        <v>1351</v>
      </c>
      <c r="W108" s="38">
        <f t="shared" si="15"/>
        <v>38</v>
      </c>
      <c r="X108" s="38">
        <f t="shared" si="16"/>
        <v>47</v>
      </c>
      <c r="Y108" s="46">
        <f t="shared" si="17"/>
        <v>5.2631578947368418E-2</v>
      </c>
      <c r="Z108" s="45" t="str">
        <f t="shared" si="20"/>
        <v>N</v>
      </c>
      <c r="AA108" s="45" t="str">
        <f t="shared" si="21"/>
        <v>N</v>
      </c>
      <c r="AB108" s="45" t="str">
        <f t="shared" si="22"/>
        <v/>
      </c>
    </row>
    <row r="109" spans="1:28" s="22" customFormat="1">
      <c r="A109" s="9" t="s">
        <v>214</v>
      </c>
      <c r="B109" s="10" t="s">
        <v>215</v>
      </c>
      <c r="C109" s="11">
        <v>692</v>
      </c>
      <c r="D109" s="11">
        <v>64925</v>
      </c>
      <c r="E109" s="12" t="s">
        <v>258</v>
      </c>
      <c r="F109" s="18" t="s">
        <v>41</v>
      </c>
      <c r="G109" s="11"/>
      <c r="H109" s="20" t="s">
        <v>72</v>
      </c>
      <c r="I109" s="33" t="s">
        <v>257</v>
      </c>
      <c r="J109" s="18">
        <v>3</v>
      </c>
      <c r="K109" s="11">
        <v>2</v>
      </c>
      <c r="L109" s="11"/>
      <c r="M109" s="21"/>
      <c r="N109" s="13">
        <v>40</v>
      </c>
      <c r="O109" s="11">
        <v>7</v>
      </c>
      <c r="P109" s="11" t="s">
        <v>85</v>
      </c>
      <c r="Q109" s="11">
        <f t="shared" si="18"/>
        <v>7</v>
      </c>
      <c r="R109" s="14">
        <f t="shared" si="19"/>
        <v>0.17499999999999999</v>
      </c>
      <c r="S109" s="9" t="s">
        <v>233</v>
      </c>
      <c r="T109" s="11">
        <v>2</v>
      </c>
      <c r="U109" s="11"/>
      <c r="V109" s="11">
        <v>1340</v>
      </c>
      <c r="W109" s="35">
        <v>32</v>
      </c>
      <c r="X109" s="11"/>
      <c r="Y109" s="34">
        <f t="shared" si="17"/>
        <v>0.21875</v>
      </c>
      <c r="Z109" s="19" t="str">
        <f t="shared" si="20"/>
        <v>N</v>
      </c>
      <c r="AA109" s="19" t="str">
        <f t="shared" si="21"/>
        <v>N</v>
      </c>
      <c r="AB109" s="19" t="str">
        <f t="shared" si="22"/>
        <v/>
      </c>
    </row>
    <row r="110" spans="1:28" s="22" customFormat="1">
      <c r="A110" s="9" t="s">
        <v>214</v>
      </c>
      <c r="B110" s="10" t="s">
        <v>215</v>
      </c>
      <c r="C110" s="11">
        <v>696</v>
      </c>
      <c r="D110" s="11">
        <v>64845</v>
      </c>
      <c r="E110" s="12" t="s">
        <v>259</v>
      </c>
      <c r="F110" s="18" t="s">
        <v>41</v>
      </c>
      <c r="G110" s="11" t="s">
        <v>41</v>
      </c>
      <c r="H110" s="20" t="s">
        <v>72</v>
      </c>
      <c r="I110" s="33" t="s">
        <v>260</v>
      </c>
      <c r="J110" s="18">
        <v>2</v>
      </c>
      <c r="K110" s="11">
        <v>2</v>
      </c>
      <c r="L110" s="11"/>
      <c r="M110" s="21"/>
      <c r="N110" s="13">
        <v>15</v>
      </c>
      <c r="O110" s="11">
        <v>3</v>
      </c>
      <c r="P110" s="11" t="s">
        <v>85</v>
      </c>
      <c r="Q110" s="11">
        <f t="shared" si="18"/>
        <v>3</v>
      </c>
      <c r="R110" s="14">
        <f t="shared" si="19"/>
        <v>0.2</v>
      </c>
      <c r="S110" s="9" t="s">
        <v>237</v>
      </c>
      <c r="T110" s="11">
        <v>2</v>
      </c>
      <c r="U110" s="11"/>
      <c r="V110" s="11">
        <v>651</v>
      </c>
      <c r="W110" s="35">
        <v>16</v>
      </c>
      <c r="X110" s="11">
        <f t="shared" si="16"/>
        <v>22</v>
      </c>
      <c r="Y110" s="34">
        <f t="shared" si="17"/>
        <v>0.1875</v>
      </c>
      <c r="Z110" s="19" t="str">
        <f t="shared" si="20"/>
        <v>N</v>
      </c>
      <c r="AA110" s="19" t="str">
        <f t="shared" si="21"/>
        <v>N</v>
      </c>
      <c r="AB110" s="19" t="str">
        <f t="shared" si="22"/>
        <v/>
      </c>
    </row>
    <row r="111" spans="1:28" s="81" customFormat="1">
      <c r="A111" s="69" t="s">
        <v>214</v>
      </c>
      <c r="B111" s="70" t="s">
        <v>215</v>
      </c>
      <c r="C111" s="71">
        <v>696</v>
      </c>
      <c r="D111" s="71">
        <v>64846</v>
      </c>
      <c r="E111" s="72" t="s">
        <v>261</v>
      </c>
      <c r="F111" s="73" t="s">
        <v>41</v>
      </c>
      <c r="G111" s="71" t="s">
        <v>47</v>
      </c>
      <c r="H111" s="74" t="s">
        <v>72</v>
      </c>
      <c r="I111" s="75" t="s">
        <v>262</v>
      </c>
      <c r="J111" s="73">
        <v>2</v>
      </c>
      <c r="K111" s="71">
        <v>1</v>
      </c>
      <c r="L111" s="71">
        <v>1</v>
      </c>
      <c r="M111" s="76"/>
      <c r="N111" s="77">
        <v>20</v>
      </c>
      <c r="O111" s="71">
        <v>1</v>
      </c>
      <c r="P111" s="71" t="s">
        <v>85</v>
      </c>
      <c r="Q111" s="71">
        <f t="shared" si="18"/>
        <v>1</v>
      </c>
      <c r="R111" s="78">
        <f t="shared" si="19"/>
        <v>0.05</v>
      </c>
      <c r="S111" s="69" t="s">
        <v>113</v>
      </c>
      <c r="T111" s="71">
        <v>1</v>
      </c>
      <c r="U111" s="71">
        <v>1</v>
      </c>
      <c r="V111" s="71">
        <v>1523</v>
      </c>
      <c r="W111" s="71">
        <f t="shared" si="15"/>
        <v>42</v>
      </c>
      <c r="X111" s="71">
        <f t="shared" si="16"/>
        <v>53</v>
      </c>
      <c r="Y111" s="80">
        <f t="shared" si="17"/>
        <v>2.3809523809523808E-2</v>
      </c>
      <c r="Z111" s="79" t="str">
        <f t="shared" si="20"/>
        <v>N</v>
      </c>
      <c r="AA111" s="79" t="str">
        <f t="shared" si="21"/>
        <v>N</v>
      </c>
      <c r="AB111" s="79" t="str">
        <f t="shared" si="22"/>
        <v>S</v>
      </c>
    </row>
    <row r="112" spans="1:28" s="22" customFormat="1">
      <c r="A112" s="9" t="s">
        <v>214</v>
      </c>
      <c r="B112" s="10" t="s">
        <v>215</v>
      </c>
      <c r="C112" s="11">
        <v>696</v>
      </c>
      <c r="D112" s="11">
        <v>68514</v>
      </c>
      <c r="E112" s="12" t="s">
        <v>263</v>
      </c>
      <c r="F112" s="18" t="s">
        <v>41</v>
      </c>
      <c r="G112" s="11" t="s">
        <v>41</v>
      </c>
      <c r="H112" s="20" t="s">
        <v>72</v>
      </c>
      <c r="I112" s="33" t="s">
        <v>264</v>
      </c>
      <c r="J112" s="18">
        <v>2</v>
      </c>
      <c r="K112" s="11">
        <v>2</v>
      </c>
      <c r="L112" s="11"/>
      <c r="M112" s="21"/>
      <c r="N112" s="13">
        <v>20</v>
      </c>
      <c r="O112" s="11">
        <v>3</v>
      </c>
      <c r="P112" s="11" t="s">
        <v>85</v>
      </c>
      <c r="Q112" s="11">
        <f t="shared" si="18"/>
        <v>3</v>
      </c>
      <c r="R112" s="14">
        <f t="shared" si="19"/>
        <v>0.15</v>
      </c>
      <c r="S112" s="9" t="s">
        <v>209</v>
      </c>
      <c r="T112" s="11">
        <v>2</v>
      </c>
      <c r="U112" s="11"/>
      <c r="V112" s="11">
        <v>317</v>
      </c>
      <c r="W112" s="35">
        <v>9</v>
      </c>
      <c r="X112" s="11">
        <f t="shared" si="16"/>
        <v>11</v>
      </c>
      <c r="Y112" s="34">
        <f t="shared" si="17"/>
        <v>0.33333333333333331</v>
      </c>
      <c r="Z112" s="19" t="str">
        <f t="shared" si="20"/>
        <v>N</v>
      </c>
      <c r="AA112" s="19" t="str">
        <f t="shared" si="21"/>
        <v>N</v>
      </c>
      <c r="AB112" s="19" t="str">
        <f t="shared" si="22"/>
        <v/>
      </c>
    </row>
    <row r="113" spans="1:28" s="47" customFormat="1">
      <c r="A113" s="36" t="s">
        <v>265</v>
      </c>
      <c r="B113" s="37" t="s">
        <v>265</v>
      </c>
      <c r="C113" s="38">
        <v>120</v>
      </c>
      <c r="D113" s="38">
        <v>62932</v>
      </c>
      <c r="E113" s="39" t="s">
        <v>266</v>
      </c>
      <c r="F113" s="40" t="s">
        <v>47</v>
      </c>
      <c r="G113" s="38"/>
      <c r="H113" s="41"/>
      <c r="I113" s="68" t="s">
        <v>267</v>
      </c>
      <c r="J113" s="40">
        <v>2</v>
      </c>
      <c r="K113" s="38">
        <v>2</v>
      </c>
      <c r="L113" s="38"/>
      <c r="M113" s="42">
        <v>1</v>
      </c>
      <c r="N113" s="43">
        <v>298</v>
      </c>
      <c r="O113" s="38">
        <v>144</v>
      </c>
      <c r="P113" s="38">
        <v>289</v>
      </c>
      <c r="Q113" s="38">
        <f t="shared" si="18"/>
        <v>289</v>
      </c>
      <c r="R113" s="44">
        <f t="shared" si="19"/>
        <v>0.96979865771812079</v>
      </c>
      <c r="S113" s="36" t="s">
        <v>218</v>
      </c>
      <c r="T113" s="38">
        <v>2</v>
      </c>
      <c r="U113" s="38"/>
      <c r="V113" s="38">
        <v>7151</v>
      </c>
      <c r="W113" s="38">
        <f t="shared" si="15"/>
        <v>199</v>
      </c>
      <c r="X113" s="38">
        <f t="shared" si="16"/>
        <v>247</v>
      </c>
      <c r="Y113" s="46">
        <f t="shared" si="17"/>
        <v>1.4522613065326633</v>
      </c>
      <c r="Z113" s="45" t="str">
        <f t="shared" si="20"/>
        <v>N</v>
      </c>
      <c r="AA113" s="45" t="str">
        <f t="shared" si="21"/>
        <v>N</v>
      </c>
      <c r="AB113" s="45" t="str">
        <f t="shared" si="22"/>
        <v/>
      </c>
    </row>
    <row r="114" spans="1:28" s="47" customFormat="1">
      <c r="A114" s="36" t="s">
        <v>265</v>
      </c>
      <c r="B114" s="37" t="s">
        <v>265</v>
      </c>
      <c r="C114" s="38">
        <v>120</v>
      </c>
      <c r="D114" s="38">
        <v>60490</v>
      </c>
      <c r="E114" s="39" t="s">
        <v>268</v>
      </c>
      <c r="F114" s="40" t="s">
        <v>47</v>
      </c>
      <c r="G114" s="38"/>
      <c r="H114" s="41"/>
      <c r="I114" s="68" t="s">
        <v>267</v>
      </c>
      <c r="J114" s="40">
        <v>2</v>
      </c>
      <c r="K114" s="38">
        <v>2</v>
      </c>
      <c r="L114" s="38"/>
      <c r="M114" s="42">
        <v>1</v>
      </c>
      <c r="N114" s="43">
        <v>278</v>
      </c>
      <c r="O114" s="38">
        <v>61</v>
      </c>
      <c r="P114" s="38">
        <v>276</v>
      </c>
      <c r="Q114" s="38">
        <f t="shared" si="18"/>
        <v>276</v>
      </c>
      <c r="R114" s="44">
        <f t="shared" si="19"/>
        <v>0.9928057553956835</v>
      </c>
      <c r="S114" s="36" t="s">
        <v>218</v>
      </c>
      <c r="T114" s="38">
        <v>2</v>
      </c>
      <c r="U114" s="38"/>
      <c r="V114" s="38">
        <v>7151</v>
      </c>
      <c r="W114" s="38">
        <f t="shared" si="15"/>
        <v>199</v>
      </c>
      <c r="X114" s="38">
        <f t="shared" si="16"/>
        <v>247</v>
      </c>
      <c r="Y114" s="46">
        <f t="shared" si="17"/>
        <v>1.3869346733668342</v>
      </c>
      <c r="Z114" s="45" t="str">
        <f t="shared" si="20"/>
        <v>N</v>
      </c>
      <c r="AA114" s="45" t="str">
        <f t="shared" si="21"/>
        <v>N</v>
      </c>
      <c r="AB114" s="45" t="str">
        <f t="shared" si="22"/>
        <v/>
      </c>
    </row>
    <row r="115" spans="1:28" s="94" customFormat="1">
      <c r="A115" s="82" t="s">
        <v>265</v>
      </c>
      <c r="B115" s="83" t="s">
        <v>265</v>
      </c>
      <c r="C115" s="84">
        <v>121</v>
      </c>
      <c r="D115" s="84">
        <v>63688</v>
      </c>
      <c r="E115" s="85" t="s">
        <v>269</v>
      </c>
      <c r="F115" s="86" t="s">
        <v>41</v>
      </c>
      <c r="G115" s="84" t="s">
        <v>47</v>
      </c>
      <c r="H115" s="87" t="s">
        <v>72</v>
      </c>
      <c r="I115" s="88" t="s">
        <v>270</v>
      </c>
      <c r="J115" s="86">
        <v>1</v>
      </c>
      <c r="K115" s="84">
        <v>1</v>
      </c>
      <c r="L115" s="84">
        <v>2</v>
      </c>
      <c r="M115" s="89">
        <v>2</v>
      </c>
      <c r="N115" s="90">
        <v>12</v>
      </c>
      <c r="O115" s="84">
        <v>12</v>
      </c>
      <c r="P115" s="84">
        <v>20</v>
      </c>
      <c r="Q115" s="84">
        <v>12</v>
      </c>
      <c r="R115" s="91">
        <f t="shared" si="19"/>
        <v>1</v>
      </c>
      <c r="S115" s="82" t="s">
        <v>271</v>
      </c>
      <c r="T115" s="84">
        <v>1</v>
      </c>
      <c r="U115" s="84">
        <v>2</v>
      </c>
      <c r="V115" s="84" t="s">
        <v>126</v>
      </c>
      <c r="W115" s="84" t="str">
        <f t="shared" si="15"/>
        <v/>
      </c>
      <c r="X115" s="84" t="str">
        <f t="shared" si="16"/>
        <v/>
      </c>
      <c r="Y115" s="93" t="str">
        <f t="shared" si="17"/>
        <v/>
      </c>
      <c r="Z115" s="92" t="str">
        <f t="shared" si="20"/>
        <v>N</v>
      </c>
      <c r="AA115" s="92" t="str">
        <f t="shared" si="21"/>
        <v>Y</v>
      </c>
      <c r="AB115" s="92" t="str">
        <f t="shared" si="22"/>
        <v>S</v>
      </c>
    </row>
    <row r="116" spans="1:28" s="94" customFormat="1">
      <c r="A116" s="82" t="s">
        <v>265</v>
      </c>
      <c r="B116" s="83" t="s">
        <v>265</v>
      </c>
      <c r="C116" s="84">
        <v>122</v>
      </c>
      <c r="D116" s="84">
        <v>60511</v>
      </c>
      <c r="E116" s="85" t="s">
        <v>272</v>
      </c>
      <c r="F116" s="86" t="s">
        <v>41</v>
      </c>
      <c r="G116" s="84" t="s">
        <v>47</v>
      </c>
      <c r="H116" s="87" t="s">
        <v>42</v>
      </c>
      <c r="I116" s="88" t="s">
        <v>273</v>
      </c>
      <c r="J116" s="86">
        <v>2</v>
      </c>
      <c r="K116" s="84">
        <v>2</v>
      </c>
      <c r="L116" s="84"/>
      <c r="M116" s="89">
        <v>2</v>
      </c>
      <c r="N116" s="90">
        <v>100</v>
      </c>
      <c r="O116" s="84">
        <v>44</v>
      </c>
      <c r="P116" s="84">
        <v>189</v>
      </c>
      <c r="Q116" s="84">
        <f t="shared" ref="Q116:Q123" si="23">MAX(O116:P116)</f>
        <v>189</v>
      </c>
      <c r="R116" s="91">
        <f t="shared" si="19"/>
        <v>1.89</v>
      </c>
      <c r="S116" s="82" t="s">
        <v>274</v>
      </c>
      <c r="T116" s="84">
        <v>2</v>
      </c>
      <c r="U116" s="84"/>
      <c r="V116" s="84">
        <v>2887</v>
      </c>
      <c r="W116" s="84">
        <f t="shared" si="15"/>
        <v>80</v>
      </c>
      <c r="X116" s="84">
        <f t="shared" si="16"/>
        <v>100</v>
      </c>
      <c r="Y116" s="93">
        <f t="shared" si="17"/>
        <v>2.3624999999999998</v>
      </c>
      <c r="Z116" s="92" t="str">
        <f t="shared" si="20"/>
        <v>N</v>
      </c>
      <c r="AA116" s="92" t="str">
        <f t="shared" si="21"/>
        <v>N</v>
      </c>
      <c r="AB116" s="92" t="str">
        <f t="shared" si="22"/>
        <v/>
      </c>
    </row>
    <row r="117" spans="1:28">
      <c r="A117" s="9" t="s">
        <v>265</v>
      </c>
      <c r="B117" s="10" t="s">
        <v>265</v>
      </c>
      <c r="C117" s="11">
        <v>124</v>
      </c>
      <c r="D117" s="11">
        <v>67191</v>
      </c>
      <c r="E117" s="12" t="s">
        <v>275</v>
      </c>
      <c r="F117" s="18" t="s">
        <v>41</v>
      </c>
      <c r="G117" s="11" t="s">
        <v>41</v>
      </c>
      <c r="H117" s="20" t="s">
        <v>72</v>
      </c>
      <c r="I117" s="33" t="s">
        <v>276</v>
      </c>
      <c r="J117" s="18">
        <v>2</v>
      </c>
      <c r="K117" s="11">
        <v>2</v>
      </c>
      <c r="L117" s="11"/>
      <c r="M117" s="21">
        <v>2</v>
      </c>
      <c r="N117" s="13">
        <v>80</v>
      </c>
      <c r="O117" s="11">
        <v>18</v>
      </c>
      <c r="P117" s="11">
        <v>74</v>
      </c>
      <c r="Q117" s="11">
        <f t="shared" si="23"/>
        <v>74</v>
      </c>
      <c r="R117" s="14">
        <f t="shared" si="19"/>
        <v>0.92500000000000004</v>
      </c>
      <c r="S117" s="9" t="s">
        <v>277</v>
      </c>
      <c r="T117" s="11">
        <v>2</v>
      </c>
      <c r="U117" s="11"/>
      <c r="V117" s="11">
        <v>1351</v>
      </c>
      <c r="W117" s="11">
        <f t="shared" si="15"/>
        <v>38</v>
      </c>
      <c r="X117" s="11">
        <f t="shared" si="16"/>
        <v>47</v>
      </c>
      <c r="Y117" s="34">
        <f t="shared" si="17"/>
        <v>1.9473684210526316</v>
      </c>
      <c r="Z117" s="19" t="str">
        <f t="shared" si="20"/>
        <v>N</v>
      </c>
      <c r="AA117" s="19" t="str">
        <f t="shared" si="21"/>
        <v>N</v>
      </c>
      <c r="AB117" s="19" t="str">
        <f t="shared" si="22"/>
        <v/>
      </c>
    </row>
    <row r="118" spans="1:28" s="94" customFormat="1">
      <c r="A118" s="82" t="s">
        <v>265</v>
      </c>
      <c r="B118" s="83" t="s">
        <v>265</v>
      </c>
      <c r="C118" s="84">
        <v>150</v>
      </c>
      <c r="D118" s="84">
        <v>60512</v>
      </c>
      <c r="E118" s="85" t="s">
        <v>278</v>
      </c>
      <c r="F118" s="86" t="s">
        <v>41</v>
      </c>
      <c r="G118" s="84" t="s">
        <v>47</v>
      </c>
      <c r="H118" s="87" t="s">
        <v>42</v>
      </c>
      <c r="I118" s="88" t="s">
        <v>279</v>
      </c>
      <c r="J118" s="86">
        <v>2</v>
      </c>
      <c r="K118" s="84">
        <v>1</v>
      </c>
      <c r="L118" s="84">
        <v>2</v>
      </c>
      <c r="M118" s="89">
        <v>2</v>
      </c>
      <c r="N118" s="90">
        <v>25</v>
      </c>
      <c r="O118" s="84">
        <v>8</v>
      </c>
      <c r="P118" s="84">
        <v>14</v>
      </c>
      <c r="Q118" s="84">
        <v>35</v>
      </c>
      <c r="R118" s="91">
        <f>Q118/N118</f>
        <v>1.4</v>
      </c>
      <c r="S118" s="82" t="s">
        <v>280</v>
      </c>
      <c r="T118" s="84">
        <v>1</v>
      </c>
      <c r="U118" s="84">
        <v>2</v>
      </c>
      <c r="V118" s="84">
        <v>774</v>
      </c>
      <c r="W118" s="84">
        <f t="shared" si="15"/>
        <v>22</v>
      </c>
      <c r="X118" s="84">
        <f t="shared" si="16"/>
        <v>27</v>
      </c>
      <c r="Y118" s="93">
        <f t="shared" si="17"/>
        <v>1.5909090909090908</v>
      </c>
      <c r="Z118" s="92" t="str">
        <f t="shared" si="20"/>
        <v>N</v>
      </c>
      <c r="AA118" s="92" t="str">
        <f t="shared" si="21"/>
        <v>Y</v>
      </c>
      <c r="AB118" s="92" t="str">
        <f t="shared" si="22"/>
        <v>L</v>
      </c>
    </row>
    <row r="119" spans="1:28">
      <c r="A119" s="9" t="s">
        <v>265</v>
      </c>
      <c r="B119" s="10" t="s">
        <v>265</v>
      </c>
      <c r="C119" s="11">
        <v>150</v>
      </c>
      <c r="D119" s="11">
        <v>60515</v>
      </c>
      <c r="E119" s="12" t="s">
        <v>281</v>
      </c>
      <c r="F119" s="18" t="s">
        <v>41</v>
      </c>
      <c r="G119" s="11" t="s">
        <v>41</v>
      </c>
      <c r="H119" s="20" t="s">
        <v>72</v>
      </c>
      <c r="I119" s="33"/>
      <c r="J119" s="18"/>
      <c r="K119" s="11"/>
      <c r="L119" s="11"/>
      <c r="M119" s="21"/>
      <c r="N119" s="13">
        <v>12</v>
      </c>
      <c r="O119" s="11">
        <v>3</v>
      </c>
      <c r="P119" s="11">
        <v>7</v>
      </c>
      <c r="Q119" s="11">
        <f t="shared" si="23"/>
        <v>7</v>
      </c>
      <c r="R119" s="14">
        <f t="shared" si="19"/>
        <v>0.58333333333333337</v>
      </c>
      <c r="S119" s="9" t="s">
        <v>132</v>
      </c>
      <c r="T119" s="11">
        <v>1</v>
      </c>
      <c r="U119" s="11">
        <v>1</v>
      </c>
      <c r="V119" s="11">
        <v>1519</v>
      </c>
      <c r="W119" s="11">
        <f t="shared" si="15"/>
        <v>42</v>
      </c>
      <c r="X119" s="11">
        <f t="shared" si="16"/>
        <v>52</v>
      </c>
      <c r="Y119" s="34">
        <f t="shared" si="17"/>
        <v>0.16666666666666666</v>
      </c>
      <c r="Z119" s="19" t="str">
        <f t="shared" si="20"/>
        <v>N</v>
      </c>
      <c r="AA119" s="19" t="str">
        <f t="shared" si="21"/>
        <v>N</v>
      </c>
      <c r="AB119" s="19" t="str">
        <f t="shared" si="22"/>
        <v>S</v>
      </c>
    </row>
    <row r="120" spans="1:28">
      <c r="A120" s="9" t="s">
        <v>265</v>
      </c>
      <c r="B120" s="10" t="s">
        <v>265</v>
      </c>
      <c r="C120" s="11">
        <v>150</v>
      </c>
      <c r="D120" s="11">
        <v>60517</v>
      </c>
      <c r="E120" s="12" t="s">
        <v>282</v>
      </c>
      <c r="F120" s="18" t="s">
        <v>41</v>
      </c>
      <c r="G120" s="11" t="s">
        <v>41</v>
      </c>
      <c r="H120" s="20" t="s">
        <v>72</v>
      </c>
      <c r="I120" s="33"/>
      <c r="J120" s="18">
        <v>1</v>
      </c>
      <c r="K120" s="11">
        <v>1</v>
      </c>
      <c r="L120" s="11">
        <v>1</v>
      </c>
      <c r="M120" s="21">
        <v>2</v>
      </c>
      <c r="N120" s="13">
        <v>13</v>
      </c>
      <c r="O120" s="11">
        <v>5</v>
      </c>
      <c r="P120" s="11">
        <v>7</v>
      </c>
      <c r="Q120" s="11">
        <f t="shared" si="23"/>
        <v>7</v>
      </c>
      <c r="R120" s="14">
        <f t="shared" si="19"/>
        <v>0.53846153846153844</v>
      </c>
      <c r="S120" s="9" t="s">
        <v>132</v>
      </c>
      <c r="T120" s="11">
        <v>1</v>
      </c>
      <c r="U120" s="11">
        <v>1</v>
      </c>
      <c r="V120" s="11">
        <v>1519</v>
      </c>
      <c r="W120" s="11">
        <f t="shared" si="15"/>
        <v>42</v>
      </c>
      <c r="X120" s="11">
        <f t="shared" si="16"/>
        <v>52</v>
      </c>
      <c r="Y120" s="34">
        <f t="shared" si="17"/>
        <v>0.16666666666666666</v>
      </c>
      <c r="Z120" s="19" t="str">
        <f t="shared" ref="Z120:Z154" si="24">IF($F120="Y","N",IF($U120=1,IF($Y120&gt;30%,"Y","N"),"N"))</f>
        <v>N</v>
      </c>
      <c r="AA120" s="19" t="str">
        <f t="shared" si="21"/>
        <v>N</v>
      </c>
      <c r="AB120" s="19" t="str">
        <f t="shared" si="22"/>
        <v>S</v>
      </c>
    </row>
    <row r="121" spans="1:28" s="94" customFormat="1">
      <c r="A121" s="82" t="s">
        <v>265</v>
      </c>
      <c r="B121" s="83" t="s">
        <v>265</v>
      </c>
      <c r="C121" s="84">
        <v>192</v>
      </c>
      <c r="D121" s="84">
        <v>67192</v>
      </c>
      <c r="E121" s="85" t="s">
        <v>283</v>
      </c>
      <c r="F121" s="86" t="s">
        <v>41</v>
      </c>
      <c r="G121" s="84" t="s">
        <v>47</v>
      </c>
      <c r="H121" s="87" t="s">
        <v>42</v>
      </c>
      <c r="I121" s="88" t="s">
        <v>284</v>
      </c>
      <c r="J121" s="86">
        <v>1</v>
      </c>
      <c r="K121" s="84">
        <v>1</v>
      </c>
      <c r="L121" s="84">
        <v>2</v>
      </c>
      <c r="M121" s="89">
        <v>2</v>
      </c>
      <c r="N121" s="90">
        <v>21</v>
      </c>
      <c r="O121" s="84">
        <v>0</v>
      </c>
      <c r="P121" s="84">
        <v>7</v>
      </c>
      <c r="Q121" s="84">
        <v>22</v>
      </c>
      <c r="R121" s="91">
        <f t="shared" si="19"/>
        <v>1.0476190476190477</v>
      </c>
      <c r="S121" s="82" t="s">
        <v>285</v>
      </c>
      <c r="T121" s="84">
        <v>1</v>
      </c>
      <c r="U121" s="84">
        <v>1</v>
      </c>
      <c r="V121" s="84">
        <v>880</v>
      </c>
      <c r="W121" s="84">
        <f t="shared" si="15"/>
        <v>24</v>
      </c>
      <c r="X121" s="84">
        <f t="shared" si="16"/>
        <v>30</v>
      </c>
      <c r="Y121" s="93">
        <f t="shared" si="17"/>
        <v>0.91666666666666663</v>
      </c>
      <c r="Z121" s="92" t="str">
        <f t="shared" si="24"/>
        <v>Y</v>
      </c>
      <c r="AA121" s="92" t="str">
        <f t="shared" ref="AA121:AA154" si="25">IF($F121="Y","N",IF($U121=2,IF($Y121&gt;30%,"Y","N"),"N"))</f>
        <v>N</v>
      </c>
      <c r="AB121" s="92" t="str">
        <f t="shared" si="22"/>
        <v>L</v>
      </c>
    </row>
    <row r="122" spans="1:28">
      <c r="A122" s="9" t="s">
        <v>265</v>
      </c>
      <c r="B122" s="10" t="s">
        <v>265</v>
      </c>
      <c r="C122" s="11">
        <v>201</v>
      </c>
      <c r="D122" s="11">
        <v>65176</v>
      </c>
      <c r="E122" s="12" t="s">
        <v>286</v>
      </c>
      <c r="F122" s="18" t="s">
        <v>41</v>
      </c>
      <c r="G122" s="11" t="s">
        <v>41</v>
      </c>
      <c r="H122" s="20" t="s">
        <v>72</v>
      </c>
      <c r="I122" s="33" t="s">
        <v>287</v>
      </c>
      <c r="J122" s="18">
        <v>1</v>
      </c>
      <c r="K122" s="11">
        <v>1</v>
      </c>
      <c r="L122" s="11">
        <v>2</v>
      </c>
      <c r="M122" s="21">
        <v>2</v>
      </c>
      <c r="N122" s="13">
        <v>22</v>
      </c>
      <c r="O122" s="11">
        <v>20</v>
      </c>
      <c r="P122" s="11">
        <v>18</v>
      </c>
      <c r="Q122" s="11">
        <f t="shared" si="23"/>
        <v>20</v>
      </c>
      <c r="R122" s="14">
        <f t="shared" si="19"/>
        <v>0.90909090909090906</v>
      </c>
      <c r="S122" s="9" t="s">
        <v>280</v>
      </c>
      <c r="T122" s="11">
        <v>1</v>
      </c>
      <c r="U122" s="11">
        <v>2</v>
      </c>
      <c r="V122" s="11">
        <v>774</v>
      </c>
      <c r="W122" s="11">
        <f t="shared" si="15"/>
        <v>22</v>
      </c>
      <c r="X122" s="11">
        <f t="shared" si="16"/>
        <v>27</v>
      </c>
      <c r="Y122" s="34">
        <f t="shared" si="17"/>
        <v>0.90909090909090906</v>
      </c>
      <c r="Z122" s="19" t="str">
        <f t="shared" si="24"/>
        <v>N</v>
      </c>
      <c r="AA122" s="19" t="str">
        <f t="shared" si="25"/>
        <v>Y</v>
      </c>
      <c r="AB122" s="19" t="str">
        <f t="shared" si="22"/>
        <v>S</v>
      </c>
    </row>
    <row r="123" spans="1:28">
      <c r="A123" s="9" t="s">
        <v>265</v>
      </c>
      <c r="B123" s="10" t="s">
        <v>265</v>
      </c>
      <c r="C123" s="11">
        <v>232</v>
      </c>
      <c r="D123" s="11">
        <v>60522</v>
      </c>
      <c r="E123" s="12" t="s">
        <v>288</v>
      </c>
      <c r="F123" s="18" t="s">
        <v>41</v>
      </c>
      <c r="G123" s="11" t="s">
        <v>41</v>
      </c>
      <c r="H123" s="20" t="s">
        <v>72</v>
      </c>
      <c r="I123" s="33" t="s">
        <v>289</v>
      </c>
      <c r="J123" s="18">
        <v>1</v>
      </c>
      <c r="K123" s="11">
        <v>1</v>
      </c>
      <c r="L123" s="11">
        <v>1</v>
      </c>
      <c r="M123" s="21">
        <v>2</v>
      </c>
      <c r="N123" s="13">
        <v>80</v>
      </c>
      <c r="O123" s="11">
        <v>23</v>
      </c>
      <c r="P123" s="11">
        <v>38</v>
      </c>
      <c r="Q123" s="11">
        <f t="shared" si="23"/>
        <v>38</v>
      </c>
      <c r="R123" s="14">
        <f t="shared" si="19"/>
        <v>0.47499999999999998</v>
      </c>
      <c r="S123" s="9" t="s">
        <v>59</v>
      </c>
      <c r="T123" s="11">
        <v>2</v>
      </c>
      <c r="U123" s="11"/>
      <c r="V123" s="19">
        <v>2823</v>
      </c>
      <c r="W123" s="35">
        <v>50</v>
      </c>
      <c r="X123" s="11"/>
      <c r="Y123" s="34">
        <f t="shared" si="17"/>
        <v>0.76</v>
      </c>
      <c r="Z123" s="19" t="str">
        <f t="shared" si="24"/>
        <v>N</v>
      </c>
      <c r="AA123" s="19" t="str">
        <f t="shared" si="25"/>
        <v>N</v>
      </c>
      <c r="AB123" s="19" t="str">
        <f t="shared" si="22"/>
        <v/>
      </c>
    </row>
    <row r="124" spans="1:28">
      <c r="A124" s="9" t="s">
        <v>265</v>
      </c>
      <c r="B124" s="10" t="s">
        <v>265</v>
      </c>
      <c r="C124" s="11">
        <v>232</v>
      </c>
      <c r="D124" s="11">
        <v>60523</v>
      </c>
      <c r="E124" s="12" t="s">
        <v>290</v>
      </c>
      <c r="F124" s="18" t="s">
        <v>41</v>
      </c>
      <c r="G124" s="11" t="s">
        <v>41</v>
      </c>
      <c r="H124" s="20" t="s">
        <v>72</v>
      </c>
      <c r="I124" s="33"/>
      <c r="J124" s="18">
        <v>1</v>
      </c>
      <c r="K124" s="11">
        <v>1</v>
      </c>
      <c r="L124" s="11">
        <v>1</v>
      </c>
      <c r="M124" s="21">
        <v>2</v>
      </c>
      <c r="N124" s="13">
        <v>12</v>
      </c>
      <c r="O124" s="11">
        <v>7</v>
      </c>
      <c r="P124" s="11">
        <v>13</v>
      </c>
      <c r="Q124" s="11">
        <v>12</v>
      </c>
      <c r="R124" s="14">
        <f t="shared" si="19"/>
        <v>1</v>
      </c>
      <c r="S124" s="9" t="s">
        <v>291</v>
      </c>
      <c r="T124" s="11">
        <v>1</v>
      </c>
      <c r="U124" s="11">
        <v>2</v>
      </c>
      <c r="V124" s="11">
        <v>886</v>
      </c>
      <c r="W124" s="11">
        <f t="shared" si="15"/>
        <v>25</v>
      </c>
      <c r="X124" s="11">
        <f t="shared" si="16"/>
        <v>31</v>
      </c>
      <c r="Y124" s="34">
        <f t="shared" si="17"/>
        <v>0.48</v>
      </c>
      <c r="Z124" s="19" t="str">
        <f t="shared" si="24"/>
        <v>N</v>
      </c>
      <c r="AA124" s="19" t="str">
        <f t="shared" si="25"/>
        <v>Y</v>
      </c>
      <c r="AB124" s="19" t="str">
        <f t="shared" si="22"/>
        <v>S</v>
      </c>
    </row>
    <row r="125" spans="1:28">
      <c r="A125" s="9" t="s">
        <v>265</v>
      </c>
      <c r="B125" s="10" t="s">
        <v>265</v>
      </c>
      <c r="C125" s="11">
        <v>232</v>
      </c>
      <c r="D125" s="11">
        <v>63670</v>
      </c>
      <c r="E125" s="12" t="s">
        <v>292</v>
      </c>
      <c r="F125" s="18" t="s">
        <v>41</v>
      </c>
      <c r="G125" s="11" t="s">
        <v>41</v>
      </c>
      <c r="H125" s="20" t="s">
        <v>72</v>
      </c>
      <c r="I125" s="33"/>
      <c r="J125" s="18"/>
      <c r="K125" s="11"/>
      <c r="L125" s="11"/>
      <c r="M125" s="21"/>
      <c r="N125" s="13">
        <v>12</v>
      </c>
      <c r="O125" s="11">
        <v>2</v>
      </c>
      <c r="P125" s="11">
        <v>11</v>
      </c>
      <c r="Q125" s="11">
        <v>12</v>
      </c>
      <c r="R125" s="14">
        <f t="shared" si="19"/>
        <v>1</v>
      </c>
      <c r="S125" s="9" t="s">
        <v>291</v>
      </c>
      <c r="T125" s="11">
        <v>1</v>
      </c>
      <c r="U125" s="11">
        <v>2</v>
      </c>
      <c r="V125" s="11">
        <v>886</v>
      </c>
      <c r="W125" s="11">
        <f t="shared" si="15"/>
        <v>25</v>
      </c>
      <c r="X125" s="11">
        <f t="shared" si="16"/>
        <v>31</v>
      </c>
      <c r="Y125" s="34">
        <f t="shared" si="17"/>
        <v>0.48</v>
      </c>
      <c r="Z125" s="19" t="str">
        <f t="shared" si="24"/>
        <v>N</v>
      </c>
      <c r="AA125" s="19" t="str">
        <f t="shared" si="25"/>
        <v>Y</v>
      </c>
      <c r="AB125" s="19" t="str">
        <f t="shared" si="22"/>
        <v>S</v>
      </c>
    </row>
    <row r="126" spans="1:28">
      <c r="A126" s="9" t="s">
        <v>265</v>
      </c>
      <c r="B126" s="10" t="s">
        <v>265</v>
      </c>
      <c r="C126" s="11">
        <v>232</v>
      </c>
      <c r="D126" s="11">
        <v>64002</v>
      </c>
      <c r="E126" s="12" t="s">
        <v>293</v>
      </c>
      <c r="F126" s="18" t="s">
        <v>41</v>
      </c>
      <c r="G126" s="11" t="s">
        <v>41</v>
      </c>
      <c r="H126" s="20" t="s">
        <v>72</v>
      </c>
      <c r="I126" s="33"/>
      <c r="J126" s="18"/>
      <c r="K126" s="11"/>
      <c r="L126" s="11"/>
      <c r="M126" s="21"/>
      <c r="N126" s="13">
        <v>14</v>
      </c>
      <c r="O126" s="11">
        <v>14</v>
      </c>
      <c r="P126" s="11">
        <v>14</v>
      </c>
      <c r="Q126" s="11">
        <v>14</v>
      </c>
      <c r="R126" s="14">
        <f t="shared" si="19"/>
        <v>1</v>
      </c>
      <c r="S126" s="9" t="s">
        <v>291</v>
      </c>
      <c r="T126" s="11">
        <v>1</v>
      </c>
      <c r="U126" s="11">
        <v>2</v>
      </c>
      <c r="V126" s="11">
        <v>886</v>
      </c>
      <c r="W126" s="11">
        <f t="shared" si="15"/>
        <v>25</v>
      </c>
      <c r="X126" s="11">
        <f t="shared" si="16"/>
        <v>31</v>
      </c>
      <c r="Y126" s="34">
        <f t="shared" si="17"/>
        <v>0.56000000000000005</v>
      </c>
      <c r="Z126" s="19" t="str">
        <f t="shared" si="24"/>
        <v>N</v>
      </c>
      <c r="AA126" s="19" t="str">
        <f t="shared" si="25"/>
        <v>Y</v>
      </c>
      <c r="AB126" s="19" t="str">
        <f t="shared" si="22"/>
        <v>S</v>
      </c>
    </row>
    <row r="127" spans="1:28">
      <c r="A127" s="9" t="s">
        <v>265</v>
      </c>
      <c r="B127" s="10" t="s">
        <v>265</v>
      </c>
      <c r="C127" s="11">
        <v>332</v>
      </c>
      <c r="D127" s="11">
        <v>60524</v>
      </c>
      <c r="E127" s="12" t="s">
        <v>294</v>
      </c>
      <c r="F127" s="18" t="s">
        <v>41</v>
      </c>
      <c r="G127" s="11" t="s">
        <v>41</v>
      </c>
      <c r="H127" s="20" t="s">
        <v>42</v>
      </c>
      <c r="I127" s="33" t="s">
        <v>273</v>
      </c>
      <c r="J127" s="18">
        <v>1</v>
      </c>
      <c r="K127" s="11">
        <v>1</v>
      </c>
      <c r="L127" s="11">
        <v>2</v>
      </c>
      <c r="M127" s="21">
        <v>2</v>
      </c>
      <c r="N127" s="13">
        <v>24</v>
      </c>
      <c r="O127" s="11">
        <v>15</v>
      </c>
      <c r="P127" s="11">
        <v>19</v>
      </c>
      <c r="Q127" s="11">
        <f>MAX(O127:P127)</f>
        <v>19</v>
      </c>
      <c r="R127" s="14">
        <f t="shared" si="19"/>
        <v>0.79166666666666663</v>
      </c>
      <c r="S127" s="9" t="s">
        <v>291</v>
      </c>
      <c r="T127" s="11">
        <v>1</v>
      </c>
      <c r="U127" s="11">
        <v>2</v>
      </c>
      <c r="V127" s="11">
        <v>886</v>
      </c>
      <c r="W127" s="11">
        <f t="shared" si="15"/>
        <v>25</v>
      </c>
      <c r="X127" s="11">
        <f t="shared" si="16"/>
        <v>31</v>
      </c>
      <c r="Y127" s="34">
        <f t="shared" si="17"/>
        <v>0.76</v>
      </c>
      <c r="Z127" s="19" t="str">
        <f t="shared" si="24"/>
        <v>N</v>
      </c>
      <c r="AA127" s="19" t="str">
        <f t="shared" si="25"/>
        <v>Y</v>
      </c>
      <c r="AB127" s="19" t="str">
        <f t="shared" si="22"/>
        <v>L</v>
      </c>
    </row>
    <row r="128" spans="1:28">
      <c r="A128" s="9" t="s">
        <v>265</v>
      </c>
      <c r="B128" s="10" t="s">
        <v>265</v>
      </c>
      <c r="C128" s="11">
        <v>332</v>
      </c>
      <c r="D128" s="11">
        <v>60525</v>
      </c>
      <c r="E128" s="12" t="s">
        <v>295</v>
      </c>
      <c r="F128" s="18" t="s">
        <v>41</v>
      </c>
      <c r="G128" s="11" t="s">
        <v>41</v>
      </c>
      <c r="H128" s="20" t="s">
        <v>72</v>
      </c>
      <c r="I128" s="33"/>
      <c r="J128" s="18"/>
      <c r="K128" s="11"/>
      <c r="L128" s="11"/>
      <c r="M128" s="21"/>
      <c r="N128" s="13">
        <v>12</v>
      </c>
      <c r="O128" s="11">
        <v>10</v>
      </c>
      <c r="P128" s="11">
        <v>13</v>
      </c>
      <c r="Q128" s="11">
        <v>12</v>
      </c>
      <c r="R128" s="14">
        <f t="shared" si="19"/>
        <v>1</v>
      </c>
      <c r="S128" s="9" t="s">
        <v>291</v>
      </c>
      <c r="T128" s="11">
        <v>1</v>
      </c>
      <c r="U128" s="11">
        <v>2</v>
      </c>
      <c r="V128" s="11">
        <v>886</v>
      </c>
      <c r="W128" s="11">
        <f t="shared" si="15"/>
        <v>25</v>
      </c>
      <c r="X128" s="11">
        <f t="shared" si="16"/>
        <v>31</v>
      </c>
      <c r="Y128" s="34">
        <f t="shared" si="17"/>
        <v>0.48</v>
      </c>
      <c r="Z128" s="19" t="str">
        <f t="shared" si="24"/>
        <v>N</v>
      </c>
      <c r="AA128" s="19" t="str">
        <f t="shared" si="25"/>
        <v>Y</v>
      </c>
      <c r="AB128" s="19" t="str">
        <f t="shared" si="22"/>
        <v>S</v>
      </c>
    </row>
    <row r="129" spans="1:28">
      <c r="A129" s="9" t="s">
        <v>265</v>
      </c>
      <c r="B129" s="10" t="s">
        <v>265</v>
      </c>
      <c r="C129" s="11">
        <v>332</v>
      </c>
      <c r="D129" s="11">
        <v>63981</v>
      </c>
      <c r="E129" s="12" t="s">
        <v>296</v>
      </c>
      <c r="F129" s="18" t="s">
        <v>41</v>
      </c>
      <c r="G129" s="11" t="s">
        <v>41</v>
      </c>
      <c r="H129" s="20" t="s">
        <v>72</v>
      </c>
      <c r="I129" s="33"/>
      <c r="J129" s="18">
        <v>1</v>
      </c>
      <c r="K129" s="11">
        <v>1</v>
      </c>
      <c r="L129" s="11">
        <v>1</v>
      </c>
      <c r="M129" s="21">
        <v>2</v>
      </c>
      <c r="N129" s="13">
        <v>12</v>
      </c>
      <c r="O129" s="11">
        <v>5</v>
      </c>
      <c r="P129" s="11">
        <v>6</v>
      </c>
      <c r="Q129" s="11">
        <f t="shared" ref="Q129:Q149" si="26">MAX(O129:P129)</f>
        <v>6</v>
      </c>
      <c r="R129" s="14">
        <f t="shared" si="19"/>
        <v>0.5</v>
      </c>
      <c r="S129" s="9" t="s">
        <v>291</v>
      </c>
      <c r="T129" s="11">
        <v>1</v>
      </c>
      <c r="U129" s="11">
        <v>2</v>
      </c>
      <c r="V129" s="11">
        <v>886</v>
      </c>
      <c r="W129" s="11">
        <f t="shared" si="15"/>
        <v>25</v>
      </c>
      <c r="X129" s="11">
        <f t="shared" si="16"/>
        <v>31</v>
      </c>
      <c r="Y129" s="34">
        <f t="shared" si="17"/>
        <v>0.24</v>
      </c>
      <c r="Z129" s="19" t="str">
        <f t="shared" si="24"/>
        <v>N</v>
      </c>
      <c r="AA129" s="19" t="str">
        <f t="shared" si="25"/>
        <v>N</v>
      </c>
      <c r="AB129" s="19" t="str">
        <f t="shared" si="22"/>
        <v>S</v>
      </c>
    </row>
    <row r="130" spans="1:28">
      <c r="A130" s="9" t="s">
        <v>265</v>
      </c>
      <c r="B130" s="10" t="s">
        <v>265</v>
      </c>
      <c r="C130" s="11">
        <v>344</v>
      </c>
      <c r="D130" s="11">
        <v>60557</v>
      </c>
      <c r="E130" s="12" t="s">
        <v>297</v>
      </c>
      <c r="F130" s="18" t="s">
        <v>41</v>
      </c>
      <c r="G130" s="11" t="s">
        <v>41</v>
      </c>
      <c r="H130" s="20" t="s">
        <v>72</v>
      </c>
      <c r="I130" s="33" t="s">
        <v>298</v>
      </c>
      <c r="J130" s="18">
        <v>1</v>
      </c>
      <c r="K130" s="11">
        <v>1</v>
      </c>
      <c r="L130" s="11">
        <v>1</v>
      </c>
      <c r="M130" s="21">
        <v>2</v>
      </c>
      <c r="N130" s="13">
        <v>45</v>
      </c>
      <c r="O130" s="11">
        <v>28</v>
      </c>
      <c r="P130" s="11">
        <v>33</v>
      </c>
      <c r="Q130" s="11">
        <f t="shared" si="26"/>
        <v>33</v>
      </c>
      <c r="R130" s="14">
        <f t="shared" si="19"/>
        <v>0.73333333333333328</v>
      </c>
      <c r="S130" s="9" t="s">
        <v>132</v>
      </c>
      <c r="T130" s="11">
        <v>1</v>
      </c>
      <c r="U130" s="11">
        <v>1</v>
      </c>
      <c r="V130" s="11">
        <v>1519</v>
      </c>
      <c r="W130" s="11">
        <f t="shared" si="15"/>
        <v>42</v>
      </c>
      <c r="X130" s="11">
        <f t="shared" si="16"/>
        <v>52</v>
      </c>
      <c r="Y130" s="34">
        <f t="shared" si="17"/>
        <v>0.7857142857142857</v>
      </c>
      <c r="Z130" s="19" t="str">
        <f t="shared" si="24"/>
        <v>Y</v>
      </c>
      <c r="AA130" s="19" t="str">
        <f t="shared" si="25"/>
        <v>N</v>
      </c>
      <c r="AB130" s="19" t="str">
        <f t="shared" si="22"/>
        <v>S</v>
      </c>
    </row>
    <row r="131" spans="1:28">
      <c r="A131" s="9" t="s">
        <v>265</v>
      </c>
      <c r="B131" s="10" t="s">
        <v>265</v>
      </c>
      <c r="C131" s="11">
        <v>344</v>
      </c>
      <c r="D131" s="11">
        <v>60559</v>
      </c>
      <c r="E131" s="12" t="s">
        <v>299</v>
      </c>
      <c r="F131" s="18" t="s">
        <v>41</v>
      </c>
      <c r="G131" s="11" t="s">
        <v>41</v>
      </c>
      <c r="H131" s="20" t="s">
        <v>72</v>
      </c>
      <c r="I131" s="33" t="s">
        <v>298</v>
      </c>
      <c r="J131" s="18">
        <v>1</v>
      </c>
      <c r="K131" s="11">
        <v>1</v>
      </c>
      <c r="L131" s="11">
        <v>1</v>
      </c>
      <c r="M131" s="21">
        <v>2</v>
      </c>
      <c r="N131" s="13">
        <v>45</v>
      </c>
      <c r="O131" s="11">
        <v>28</v>
      </c>
      <c r="P131" s="11">
        <v>33</v>
      </c>
      <c r="Q131" s="11">
        <f t="shared" si="26"/>
        <v>33</v>
      </c>
      <c r="R131" s="14">
        <f t="shared" si="19"/>
        <v>0.73333333333333328</v>
      </c>
      <c r="S131" s="9" t="s">
        <v>132</v>
      </c>
      <c r="T131" s="11">
        <v>1</v>
      </c>
      <c r="U131" s="11">
        <v>1</v>
      </c>
      <c r="V131" s="11">
        <v>1519</v>
      </c>
      <c r="W131" s="11">
        <f t="shared" si="15"/>
        <v>42</v>
      </c>
      <c r="X131" s="11">
        <f t="shared" si="16"/>
        <v>52</v>
      </c>
      <c r="Y131" s="34">
        <f t="shared" si="17"/>
        <v>0.7857142857142857</v>
      </c>
      <c r="Z131" s="19" t="str">
        <f t="shared" si="24"/>
        <v>Y</v>
      </c>
      <c r="AA131" s="19" t="str">
        <f t="shared" si="25"/>
        <v>N</v>
      </c>
      <c r="AB131" s="19" t="str">
        <f t="shared" si="22"/>
        <v>S</v>
      </c>
    </row>
    <row r="132" spans="1:28" s="47" customFormat="1">
      <c r="A132" s="36" t="s">
        <v>265</v>
      </c>
      <c r="B132" s="37" t="s">
        <v>265</v>
      </c>
      <c r="C132" s="38">
        <v>366</v>
      </c>
      <c r="D132" s="38">
        <v>60560</v>
      </c>
      <c r="E132" s="39" t="s">
        <v>300</v>
      </c>
      <c r="F132" s="40" t="s">
        <v>47</v>
      </c>
      <c r="G132" s="38"/>
      <c r="H132" s="41"/>
      <c r="I132" s="68" t="s">
        <v>267</v>
      </c>
      <c r="J132" s="40">
        <v>2</v>
      </c>
      <c r="K132" s="38">
        <v>1</v>
      </c>
      <c r="L132" s="38"/>
      <c r="M132" s="42">
        <v>1</v>
      </c>
      <c r="N132" s="43">
        <v>40</v>
      </c>
      <c r="O132" s="38">
        <v>25</v>
      </c>
      <c r="P132" s="38">
        <v>21</v>
      </c>
      <c r="Q132" s="38">
        <f t="shared" si="26"/>
        <v>25</v>
      </c>
      <c r="R132" s="44">
        <f t="shared" si="19"/>
        <v>0.625</v>
      </c>
      <c r="S132" s="36" t="s">
        <v>280</v>
      </c>
      <c r="T132" s="38">
        <v>1</v>
      </c>
      <c r="U132" s="38">
        <v>2</v>
      </c>
      <c r="V132" s="38">
        <v>1519</v>
      </c>
      <c r="W132" s="38">
        <f t="shared" si="15"/>
        <v>42</v>
      </c>
      <c r="X132" s="38">
        <f t="shared" si="16"/>
        <v>52</v>
      </c>
      <c r="Y132" s="46">
        <f t="shared" si="17"/>
        <v>0.59523809523809523</v>
      </c>
      <c r="Z132" s="45" t="str">
        <f t="shared" si="24"/>
        <v>N</v>
      </c>
      <c r="AA132" s="45" t="str">
        <f t="shared" si="25"/>
        <v>N</v>
      </c>
      <c r="AB132" s="45" t="str">
        <f t="shared" si="22"/>
        <v/>
      </c>
    </row>
    <row r="133" spans="1:28">
      <c r="A133" s="9" t="s">
        <v>265</v>
      </c>
      <c r="B133" s="10" t="s">
        <v>265</v>
      </c>
      <c r="C133" s="11">
        <v>366</v>
      </c>
      <c r="D133" s="11">
        <v>60563</v>
      </c>
      <c r="E133" s="12" t="s">
        <v>301</v>
      </c>
      <c r="F133" s="18" t="s">
        <v>41</v>
      </c>
      <c r="G133" s="11" t="s">
        <v>41</v>
      </c>
      <c r="H133" s="20" t="s">
        <v>72</v>
      </c>
      <c r="I133" s="33" t="s">
        <v>302</v>
      </c>
      <c r="J133" s="18">
        <v>1</v>
      </c>
      <c r="K133" s="11">
        <v>1</v>
      </c>
      <c r="L133" s="11">
        <v>1</v>
      </c>
      <c r="M133" s="21">
        <v>2</v>
      </c>
      <c r="N133" s="13">
        <v>12</v>
      </c>
      <c r="O133" s="11">
        <v>10</v>
      </c>
      <c r="P133" s="11">
        <v>11</v>
      </c>
      <c r="Q133" s="11">
        <f t="shared" si="26"/>
        <v>11</v>
      </c>
      <c r="R133" s="14">
        <f t="shared" si="19"/>
        <v>0.91666666666666663</v>
      </c>
      <c r="S133" s="9" t="s">
        <v>291</v>
      </c>
      <c r="T133" s="11">
        <v>1</v>
      </c>
      <c r="U133" s="11">
        <v>2</v>
      </c>
      <c r="V133" s="11">
        <v>886</v>
      </c>
      <c r="W133" s="11">
        <f t="shared" si="15"/>
        <v>25</v>
      </c>
      <c r="X133" s="11">
        <f t="shared" si="16"/>
        <v>31</v>
      </c>
      <c r="Y133" s="34">
        <f t="shared" si="17"/>
        <v>0.44</v>
      </c>
      <c r="Z133" s="19" t="str">
        <f t="shared" si="24"/>
        <v>N</v>
      </c>
      <c r="AA133" s="19" t="str">
        <f t="shared" si="25"/>
        <v>Y</v>
      </c>
      <c r="AB133" s="19" t="str">
        <f t="shared" ref="AB133:AB164" si="27">IF(F133="N",IF(T133=1,H133,""),"")</f>
        <v>S</v>
      </c>
    </row>
    <row r="134" spans="1:28">
      <c r="A134" s="9" t="s">
        <v>265</v>
      </c>
      <c r="B134" s="10" t="s">
        <v>265</v>
      </c>
      <c r="C134" s="11">
        <v>366</v>
      </c>
      <c r="D134" s="11">
        <v>63751</v>
      </c>
      <c r="E134" s="12" t="s">
        <v>303</v>
      </c>
      <c r="F134" s="18" t="s">
        <v>41</v>
      </c>
      <c r="G134" s="11" t="s">
        <v>41</v>
      </c>
      <c r="H134" s="20" t="s">
        <v>72</v>
      </c>
      <c r="I134" s="33" t="s">
        <v>302</v>
      </c>
      <c r="J134" s="18"/>
      <c r="K134" s="11"/>
      <c r="L134" s="11"/>
      <c r="M134" s="21"/>
      <c r="N134" s="13">
        <v>15</v>
      </c>
      <c r="O134" s="11">
        <v>15</v>
      </c>
      <c r="P134" s="11">
        <v>10</v>
      </c>
      <c r="Q134" s="11">
        <f t="shared" si="26"/>
        <v>15</v>
      </c>
      <c r="R134" s="14">
        <f t="shared" si="19"/>
        <v>1</v>
      </c>
      <c r="S134" s="9" t="s">
        <v>291</v>
      </c>
      <c r="T134" s="11">
        <v>1</v>
      </c>
      <c r="U134" s="11">
        <v>2</v>
      </c>
      <c r="V134" s="11">
        <v>886</v>
      </c>
      <c r="W134" s="11">
        <f t="shared" si="15"/>
        <v>25</v>
      </c>
      <c r="X134" s="11">
        <f t="shared" si="16"/>
        <v>31</v>
      </c>
      <c r="Y134" s="34">
        <f t="shared" si="17"/>
        <v>0.6</v>
      </c>
      <c r="Z134" s="19" t="str">
        <f t="shared" si="24"/>
        <v>N</v>
      </c>
      <c r="AA134" s="19" t="str">
        <f t="shared" si="25"/>
        <v>Y</v>
      </c>
      <c r="AB134" s="19" t="str">
        <f t="shared" si="27"/>
        <v>S</v>
      </c>
    </row>
    <row r="135" spans="1:28">
      <c r="A135" s="9" t="s">
        <v>265</v>
      </c>
      <c r="B135" s="10" t="s">
        <v>265</v>
      </c>
      <c r="C135" s="11">
        <v>401</v>
      </c>
      <c r="D135" s="11">
        <v>68339</v>
      </c>
      <c r="E135" s="12" t="s">
        <v>304</v>
      </c>
      <c r="F135" s="18" t="s">
        <v>85</v>
      </c>
      <c r="G135" s="11"/>
      <c r="H135" s="20"/>
      <c r="I135" s="33" t="s">
        <v>305</v>
      </c>
      <c r="J135" s="18">
        <v>1</v>
      </c>
      <c r="K135" s="11" t="s">
        <v>306</v>
      </c>
      <c r="L135" s="11" t="s">
        <v>306</v>
      </c>
      <c r="M135" s="21">
        <v>2</v>
      </c>
      <c r="N135" s="13">
        <v>17</v>
      </c>
      <c r="O135" s="11">
        <v>6</v>
      </c>
      <c r="P135" s="11" t="s">
        <v>85</v>
      </c>
      <c r="Q135" s="11">
        <f t="shared" si="26"/>
        <v>6</v>
      </c>
      <c r="R135" s="14">
        <f t="shared" si="19"/>
        <v>0.35294117647058826</v>
      </c>
      <c r="S135" s="9" t="s">
        <v>102</v>
      </c>
      <c r="T135" s="11">
        <v>2</v>
      </c>
      <c r="U135" s="11"/>
      <c r="V135" s="11"/>
      <c r="W135" s="11" t="str">
        <f t="shared" si="15"/>
        <v/>
      </c>
      <c r="X135" s="11" t="str">
        <f t="shared" si="16"/>
        <v/>
      </c>
      <c r="Y135" s="34" t="str">
        <f t="shared" si="17"/>
        <v/>
      </c>
      <c r="Z135" s="19" t="str">
        <f t="shared" si="24"/>
        <v>N</v>
      </c>
      <c r="AA135" s="19" t="str">
        <f t="shared" si="25"/>
        <v>N</v>
      </c>
      <c r="AB135" s="19" t="str">
        <f t="shared" si="27"/>
        <v/>
      </c>
    </row>
    <row r="136" spans="1:28">
      <c r="A136" s="9" t="s">
        <v>265</v>
      </c>
      <c r="B136" s="10" t="s">
        <v>265</v>
      </c>
      <c r="C136" s="11">
        <v>447</v>
      </c>
      <c r="D136" s="11">
        <v>60585</v>
      </c>
      <c r="E136" s="12" t="s">
        <v>307</v>
      </c>
      <c r="F136" s="18" t="s">
        <v>41</v>
      </c>
      <c r="G136" s="11" t="s">
        <v>41</v>
      </c>
      <c r="H136" s="20" t="s">
        <v>72</v>
      </c>
      <c r="I136" s="33" t="s">
        <v>308</v>
      </c>
      <c r="J136" s="18">
        <v>2</v>
      </c>
      <c r="K136" s="11">
        <v>1</v>
      </c>
      <c r="L136" s="11">
        <v>1</v>
      </c>
      <c r="M136" s="21">
        <v>2</v>
      </c>
      <c r="N136" s="13">
        <v>12</v>
      </c>
      <c r="O136" s="11">
        <v>2</v>
      </c>
      <c r="P136" s="11">
        <v>5</v>
      </c>
      <c r="Q136" s="11">
        <f t="shared" si="26"/>
        <v>5</v>
      </c>
      <c r="R136" s="14">
        <f t="shared" si="19"/>
        <v>0.41666666666666669</v>
      </c>
      <c r="S136" s="9" t="s">
        <v>291</v>
      </c>
      <c r="T136" s="11">
        <v>1</v>
      </c>
      <c r="U136" s="11">
        <v>2</v>
      </c>
      <c r="V136" s="11">
        <v>886</v>
      </c>
      <c r="W136" s="11">
        <f t="shared" si="15"/>
        <v>25</v>
      </c>
      <c r="X136" s="11">
        <f t="shared" si="16"/>
        <v>31</v>
      </c>
      <c r="Y136" s="34">
        <f t="shared" ref="Y136:Y182" si="28">IF(W136&lt;&gt;"",Q136/W136,"")</f>
        <v>0.2</v>
      </c>
      <c r="Z136" s="19" t="str">
        <f t="shared" si="24"/>
        <v>N</v>
      </c>
      <c r="AA136" s="19" t="str">
        <f t="shared" si="25"/>
        <v>N</v>
      </c>
      <c r="AB136" s="19" t="str">
        <f t="shared" si="27"/>
        <v>S</v>
      </c>
    </row>
    <row r="137" spans="1:28">
      <c r="A137" s="9" t="s">
        <v>265</v>
      </c>
      <c r="B137" s="10" t="s">
        <v>265</v>
      </c>
      <c r="C137" s="11">
        <v>447</v>
      </c>
      <c r="D137" s="11">
        <v>60588</v>
      </c>
      <c r="E137" s="12" t="s">
        <v>309</v>
      </c>
      <c r="F137" s="18" t="s">
        <v>41</v>
      </c>
      <c r="G137" s="11" t="s">
        <v>41</v>
      </c>
      <c r="H137" s="20" t="s">
        <v>72</v>
      </c>
      <c r="I137" s="33"/>
      <c r="J137" s="18">
        <v>2</v>
      </c>
      <c r="K137" s="11">
        <v>1</v>
      </c>
      <c r="L137" s="11">
        <v>1</v>
      </c>
      <c r="M137" s="21">
        <v>2</v>
      </c>
      <c r="N137" s="13">
        <v>12</v>
      </c>
      <c r="O137" s="11">
        <v>2</v>
      </c>
      <c r="P137" s="11">
        <v>5</v>
      </c>
      <c r="Q137" s="11">
        <f t="shared" si="26"/>
        <v>5</v>
      </c>
      <c r="R137" s="14">
        <f t="shared" si="19"/>
        <v>0.41666666666666669</v>
      </c>
      <c r="S137" s="9" t="s">
        <v>291</v>
      </c>
      <c r="T137" s="11">
        <v>1</v>
      </c>
      <c r="U137" s="11">
        <v>2</v>
      </c>
      <c r="V137" s="11">
        <v>886</v>
      </c>
      <c r="W137" s="11">
        <f t="shared" si="15"/>
        <v>25</v>
      </c>
      <c r="X137" s="11">
        <f t="shared" si="16"/>
        <v>31</v>
      </c>
      <c r="Y137" s="34">
        <f t="shared" si="28"/>
        <v>0.2</v>
      </c>
      <c r="Z137" s="19" t="str">
        <f t="shared" si="24"/>
        <v>N</v>
      </c>
      <c r="AA137" s="19" t="str">
        <f t="shared" si="25"/>
        <v>N</v>
      </c>
      <c r="AB137" s="19" t="str">
        <f t="shared" si="27"/>
        <v>S</v>
      </c>
    </row>
    <row r="138" spans="1:28">
      <c r="A138" s="9" t="s">
        <v>265</v>
      </c>
      <c r="B138" s="10" t="s">
        <v>265</v>
      </c>
      <c r="C138" s="11">
        <v>452</v>
      </c>
      <c r="D138" s="11">
        <v>60591</v>
      </c>
      <c r="E138" s="12" t="s">
        <v>310</v>
      </c>
      <c r="F138" s="18" t="s">
        <v>41</v>
      </c>
      <c r="G138" s="11" t="s">
        <v>41</v>
      </c>
      <c r="H138" s="20" t="s">
        <v>42</v>
      </c>
      <c r="I138" s="33" t="s">
        <v>273</v>
      </c>
      <c r="J138" s="18">
        <v>1</v>
      </c>
      <c r="K138" s="11">
        <v>1</v>
      </c>
      <c r="L138" s="11">
        <v>1</v>
      </c>
      <c r="M138" s="21">
        <v>2</v>
      </c>
      <c r="N138" s="13">
        <v>16</v>
      </c>
      <c r="O138" s="11">
        <v>14</v>
      </c>
      <c r="P138" s="11">
        <v>16</v>
      </c>
      <c r="Q138" s="11">
        <f t="shared" si="26"/>
        <v>16</v>
      </c>
      <c r="R138" s="14">
        <f t="shared" si="19"/>
        <v>1</v>
      </c>
      <c r="S138" s="9" t="s">
        <v>280</v>
      </c>
      <c r="T138" s="11">
        <v>1</v>
      </c>
      <c r="U138" s="11">
        <v>2</v>
      </c>
      <c r="V138" s="11">
        <v>774</v>
      </c>
      <c r="W138" s="11">
        <f t="shared" si="15"/>
        <v>22</v>
      </c>
      <c r="X138" s="11">
        <f t="shared" si="16"/>
        <v>27</v>
      </c>
      <c r="Y138" s="34">
        <f t="shared" si="28"/>
        <v>0.72727272727272729</v>
      </c>
      <c r="Z138" s="19" t="str">
        <f t="shared" si="24"/>
        <v>N</v>
      </c>
      <c r="AA138" s="19" t="str">
        <f t="shared" si="25"/>
        <v>Y</v>
      </c>
      <c r="AB138" s="19" t="str">
        <f t="shared" si="27"/>
        <v>L</v>
      </c>
    </row>
    <row r="139" spans="1:28">
      <c r="A139" s="9" t="s">
        <v>265</v>
      </c>
      <c r="B139" s="10" t="s">
        <v>265</v>
      </c>
      <c r="C139" s="11">
        <v>452</v>
      </c>
      <c r="D139" s="11">
        <v>60592</v>
      </c>
      <c r="E139" s="12" t="s">
        <v>311</v>
      </c>
      <c r="F139" s="18" t="s">
        <v>41</v>
      </c>
      <c r="G139" s="11" t="s">
        <v>41</v>
      </c>
      <c r="H139" s="20" t="s">
        <v>72</v>
      </c>
      <c r="I139" s="33"/>
      <c r="J139" s="18">
        <v>1</v>
      </c>
      <c r="K139" s="11">
        <v>2</v>
      </c>
      <c r="L139" s="11"/>
      <c r="M139" s="21"/>
      <c r="N139" s="13">
        <v>13</v>
      </c>
      <c r="O139" s="11">
        <v>8</v>
      </c>
      <c r="P139" s="11">
        <v>8</v>
      </c>
      <c r="Q139" s="11">
        <f t="shared" si="26"/>
        <v>8</v>
      </c>
      <c r="R139" s="14">
        <f t="shared" si="19"/>
        <v>0.61538461538461542</v>
      </c>
      <c r="S139" s="9" t="s">
        <v>157</v>
      </c>
      <c r="T139" s="11">
        <v>1</v>
      </c>
      <c r="U139" s="11">
        <v>1</v>
      </c>
      <c r="V139" s="11">
        <v>1107</v>
      </c>
      <c r="W139" s="11">
        <f t="shared" si="15"/>
        <v>31</v>
      </c>
      <c r="X139" s="11">
        <f t="shared" si="16"/>
        <v>38</v>
      </c>
      <c r="Y139" s="34">
        <f t="shared" si="28"/>
        <v>0.25806451612903225</v>
      </c>
      <c r="Z139" s="19" t="str">
        <f t="shared" si="24"/>
        <v>N</v>
      </c>
      <c r="AA139" s="19" t="str">
        <f t="shared" si="25"/>
        <v>N</v>
      </c>
      <c r="AB139" s="19" t="str">
        <f t="shared" si="27"/>
        <v>S</v>
      </c>
    </row>
    <row r="140" spans="1:28">
      <c r="A140" s="9" t="s">
        <v>265</v>
      </c>
      <c r="B140" s="10" t="s">
        <v>265</v>
      </c>
      <c r="C140" s="11">
        <v>452</v>
      </c>
      <c r="D140" s="11">
        <v>60595</v>
      </c>
      <c r="E140" s="12" t="s">
        <v>312</v>
      </c>
      <c r="F140" s="18" t="s">
        <v>41</v>
      </c>
      <c r="G140" s="11" t="s">
        <v>41</v>
      </c>
      <c r="H140" s="20" t="s">
        <v>72</v>
      </c>
      <c r="I140" s="33"/>
      <c r="J140" s="18"/>
      <c r="K140" s="11"/>
      <c r="L140" s="11"/>
      <c r="M140" s="21"/>
      <c r="N140" s="13">
        <v>13</v>
      </c>
      <c r="O140" s="11">
        <v>6</v>
      </c>
      <c r="P140" s="11">
        <v>8</v>
      </c>
      <c r="Q140" s="11">
        <f t="shared" si="26"/>
        <v>8</v>
      </c>
      <c r="R140" s="14">
        <f t="shared" si="19"/>
        <v>0.61538461538461542</v>
      </c>
      <c r="S140" s="9" t="s">
        <v>157</v>
      </c>
      <c r="T140" s="11">
        <v>1</v>
      </c>
      <c r="U140" s="11">
        <v>1</v>
      </c>
      <c r="V140" s="11">
        <v>1107</v>
      </c>
      <c r="W140" s="11">
        <f t="shared" si="15"/>
        <v>31</v>
      </c>
      <c r="X140" s="11">
        <f t="shared" si="16"/>
        <v>38</v>
      </c>
      <c r="Y140" s="34">
        <f t="shared" si="28"/>
        <v>0.25806451612903225</v>
      </c>
      <c r="Z140" s="19" t="str">
        <f t="shared" si="24"/>
        <v>N</v>
      </c>
      <c r="AA140" s="19" t="str">
        <f t="shared" si="25"/>
        <v>N</v>
      </c>
      <c r="AB140" s="19" t="str">
        <f t="shared" si="27"/>
        <v>S</v>
      </c>
    </row>
    <row r="141" spans="1:28">
      <c r="A141" s="9" t="s">
        <v>265</v>
      </c>
      <c r="B141" s="10" t="s">
        <v>265</v>
      </c>
      <c r="C141" s="11">
        <v>545</v>
      </c>
      <c r="D141" s="11">
        <v>68340</v>
      </c>
      <c r="E141" s="12" t="s">
        <v>313</v>
      </c>
      <c r="F141" s="18" t="s">
        <v>41</v>
      </c>
      <c r="G141" s="11" t="s">
        <v>41</v>
      </c>
      <c r="H141" s="20" t="s">
        <v>72</v>
      </c>
      <c r="I141" s="33"/>
      <c r="J141" s="18">
        <v>2</v>
      </c>
      <c r="K141" s="11">
        <v>1</v>
      </c>
      <c r="L141" s="11">
        <v>1</v>
      </c>
      <c r="M141" s="21">
        <v>2</v>
      </c>
      <c r="N141" s="13">
        <v>10</v>
      </c>
      <c r="O141" s="11">
        <v>4</v>
      </c>
      <c r="P141" s="11" t="s">
        <v>85</v>
      </c>
      <c r="Q141" s="11">
        <f t="shared" si="26"/>
        <v>4</v>
      </c>
      <c r="R141" s="14">
        <f t="shared" si="19"/>
        <v>0.4</v>
      </c>
      <c r="S141" s="9" t="s">
        <v>280</v>
      </c>
      <c r="T141" s="11">
        <v>1</v>
      </c>
      <c r="U141" s="11">
        <v>2</v>
      </c>
      <c r="V141" s="11">
        <v>886</v>
      </c>
      <c r="W141" s="11">
        <f t="shared" si="15"/>
        <v>25</v>
      </c>
      <c r="X141" s="11">
        <f>IF($V141&lt;&gt;"",IF($V141&lt;&gt;"?",ROUND($V141/29,0),""),"")</f>
        <v>31</v>
      </c>
      <c r="Y141" s="34">
        <f t="shared" si="28"/>
        <v>0.16</v>
      </c>
      <c r="Z141" s="19" t="str">
        <f t="shared" si="24"/>
        <v>N</v>
      </c>
      <c r="AA141" s="19" t="str">
        <f t="shared" si="25"/>
        <v>N</v>
      </c>
      <c r="AB141" s="19" t="str">
        <f t="shared" si="27"/>
        <v>S</v>
      </c>
    </row>
    <row r="142" spans="1:28">
      <c r="A142" s="9" t="s">
        <v>265</v>
      </c>
      <c r="B142" s="10" t="s">
        <v>265</v>
      </c>
      <c r="C142" s="11">
        <v>548</v>
      </c>
      <c r="D142" s="11">
        <v>68663</v>
      </c>
      <c r="E142" s="12" t="s">
        <v>314</v>
      </c>
      <c r="F142" s="18" t="s">
        <v>41</v>
      </c>
      <c r="G142" s="11" t="s">
        <v>41</v>
      </c>
      <c r="H142" s="20" t="s">
        <v>72</v>
      </c>
      <c r="I142" s="33"/>
      <c r="J142" s="18">
        <v>1</v>
      </c>
      <c r="K142" s="11">
        <v>1</v>
      </c>
      <c r="L142" s="11">
        <v>1</v>
      </c>
      <c r="M142" s="21">
        <v>2</v>
      </c>
      <c r="N142" s="13">
        <v>12</v>
      </c>
      <c r="O142" s="11">
        <v>3</v>
      </c>
      <c r="P142" s="11" t="s">
        <v>85</v>
      </c>
      <c r="Q142" s="11">
        <f t="shared" si="26"/>
        <v>3</v>
      </c>
      <c r="R142" s="14">
        <f t="shared" si="19"/>
        <v>0.25</v>
      </c>
      <c r="S142" s="9" t="s">
        <v>315</v>
      </c>
      <c r="T142" s="11">
        <v>1</v>
      </c>
      <c r="U142" s="11">
        <v>2</v>
      </c>
      <c r="V142" s="11">
        <v>459</v>
      </c>
      <c r="W142" s="11">
        <f t="shared" si="15"/>
        <v>13</v>
      </c>
      <c r="X142" s="11">
        <f t="shared" si="16"/>
        <v>16</v>
      </c>
      <c r="Y142" s="34">
        <f t="shared" si="28"/>
        <v>0.23076923076923078</v>
      </c>
      <c r="Z142" s="19" t="str">
        <f t="shared" si="24"/>
        <v>N</v>
      </c>
      <c r="AA142" s="19" t="str">
        <f t="shared" si="25"/>
        <v>N</v>
      </c>
      <c r="AB142" s="19" t="str">
        <f t="shared" si="27"/>
        <v>S</v>
      </c>
    </row>
    <row r="143" spans="1:28">
      <c r="A143" s="9" t="s">
        <v>265</v>
      </c>
      <c r="B143" s="10" t="s">
        <v>265</v>
      </c>
      <c r="C143" s="11">
        <v>548</v>
      </c>
      <c r="D143" s="11">
        <v>68664</v>
      </c>
      <c r="E143" s="12" t="s">
        <v>316</v>
      </c>
      <c r="F143" s="18" t="s">
        <v>41</v>
      </c>
      <c r="G143" s="11" t="s">
        <v>41</v>
      </c>
      <c r="H143" s="20" t="s">
        <v>72</v>
      </c>
      <c r="I143" s="33"/>
      <c r="J143" s="18">
        <v>1</v>
      </c>
      <c r="K143" s="11">
        <v>1</v>
      </c>
      <c r="L143" s="11">
        <v>1</v>
      </c>
      <c r="M143" s="21">
        <v>2</v>
      </c>
      <c r="N143" s="13">
        <v>12</v>
      </c>
      <c r="O143" s="11">
        <v>3</v>
      </c>
      <c r="P143" s="11" t="s">
        <v>85</v>
      </c>
      <c r="Q143" s="11">
        <f t="shared" si="26"/>
        <v>3</v>
      </c>
      <c r="R143" s="14">
        <f t="shared" si="19"/>
        <v>0.25</v>
      </c>
      <c r="S143" s="9" t="s">
        <v>315</v>
      </c>
      <c r="T143" s="11">
        <v>1</v>
      </c>
      <c r="U143" s="11">
        <v>2</v>
      </c>
      <c r="V143" s="11">
        <v>460</v>
      </c>
      <c r="W143" s="11">
        <f t="shared" si="15"/>
        <v>13</v>
      </c>
      <c r="X143" s="11">
        <f t="shared" si="16"/>
        <v>16</v>
      </c>
      <c r="Y143" s="34">
        <f t="shared" si="28"/>
        <v>0.23076923076923078</v>
      </c>
      <c r="Z143" s="19" t="str">
        <f t="shared" si="24"/>
        <v>N</v>
      </c>
      <c r="AA143" s="19" t="str">
        <f t="shared" si="25"/>
        <v>N</v>
      </c>
      <c r="AB143" s="19" t="str">
        <f t="shared" si="27"/>
        <v>S</v>
      </c>
    </row>
    <row r="144" spans="1:28">
      <c r="A144" s="9" t="s">
        <v>265</v>
      </c>
      <c r="B144" s="10" t="s">
        <v>265</v>
      </c>
      <c r="C144" s="11">
        <v>572</v>
      </c>
      <c r="D144" s="11">
        <v>67057</v>
      </c>
      <c r="E144" s="12" t="s">
        <v>317</v>
      </c>
      <c r="F144" s="18" t="s">
        <v>41</v>
      </c>
      <c r="G144" s="11" t="s">
        <v>41</v>
      </c>
      <c r="H144" s="20" t="s">
        <v>72</v>
      </c>
      <c r="I144" s="33" t="s">
        <v>318</v>
      </c>
      <c r="J144" s="18">
        <v>1</v>
      </c>
      <c r="K144" s="11">
        <v>1</v>
      </c>
      <c r="L144" s="11">
        <v>1</v>
      </c>
      <c r="M144" s="21">
        <v>2</v>
      </c>
      <c r="N144" s="13">
        <v>5</v>
      </c>
      <c r="O144" s="11">
        <v>2</v>
      </c>
      <c r="P144" s="11">
        <v>10</v>
      </c>
      <c r="Q144" s="11">
        <f t="shared" si="26"/>
        <v>10</v>
      </c>
      <c r="R144" s="14">
        <f t="shared" si="19"/>
        <v>2</v>
      </c>
      <c r="S144" s="9" t="s">
        <v>319</v>
      </c>
      <c r="T144" s="11">
        <v>1</v>
      </c>
      <c r="U144" s="11">
        <v>2</v>
      </c>
      <c r="V144" s="11">
        <v>298</v>
      </c>
      <c r="W144" s="11">
        <f t="shared" si="15"/>
        <v>8</v>
      </c>
      <c r="X144" s="11">
        <f t="shared" si="16"/>
        <v>10</v>
      </c>
      <c r="Y144" s="34">
        <f t="shared" si="28"/>
        <v>1.25</v>
      </c>
      <c r="Z144" s="19" t="str">
        <f t="shared" si="24"/>
        <v>N</v>
      </c>
      <c r="AA144" s="19" t="str">
        <f t="shared" si="25"/>
        <v>Y</v>
      </c>
      <c r="AB144" s="19" t="str">
        <f t="shared" si="27"/>
        <v>S</v>
      </c>
    </row>
    <row r="145" spans="1:28">
      <c r="A145" s="9" t="s">
        <v>265</v>
      </c>
      <c r="B145" s="10" t="s">
        <v>265</v>
      </c>
      <c r="C145" s="11">
        <v>572</v>
      </c>
      <c r="D145" s="11">
        <v>67058</v>
      </c>
      <c r="E145" s="12" t="s">
        <v>320</v>
      </c>
      <c r="F145" s="18" t="s">
        <v>41</v>
      </c>
      <c r="G145" s="11" t="s">
        <v>41</v>
      </c>
      <c r="H145" s="20" t="s">
        <v>72</v>
      </c>
      <c r="I145" s="33" t="s">
        <v>321</v>
      </c>
      <c r="J145" s="18">
        <v>1</v>
      </c>
      <c r="K145" s="11">
        <v>1</v>
      </c>
      <c r="L145" s="11">
        <v>1</v>
      </c>
      <c r="M145" s="21">
        <v>2</v>
      </c>
      <c r="N145" s="13">
        <v>5</v>
      </c>
      <c r="O145" s="11">
        <v>2</v>
      </c>
      <c r="P145" s="11">
        <v>10</v>
      </c>
      <c r="Q145" s="11">
        <f t="shared" si="26"/>
        <v>10</v>
      </c>
      <c r="R145" s="14">
        <f t="shared" si="19"/>
        <v>2</v>
      </c>
      <c r="S145" s="9" t="s">
        <v>319</v>
      </c>
      <c r="T145" s="11">
        <v>1</v>
      </c>
      <c r="U145" s="11">
        <v>2</v>
      </c>
      <c r="V145" s="11">
        <v>298</v>
      </c>
      <c r="W145" s="11">
        <f t="shared" si="15"/>
        <v>8</v>
      </c>
      <c r="X145" s="11">
        <f t="shared" si="16"/>
        <v>10</v>
      </c>
      <c r="Y145" s="34">
        <f t="shared" si="28"/>
        <v>1.25</v>
      </c>
      <c r="Z145" s="19" t="str">
        <f t="shared" si="24"/>
        <v>N</v>
      </c>
      <c r="AA145" s="19" t="str">
        <f t="shared" si="25"/>
        <v>Y</v>
      </c>
      <c r="AB145" s="19" t="str">
        <f t="shared" si="27"/>
        <v>S</v>
      </c>
    </row>
    <row r="146" spans="1:28">
      <c r="A146" s="9" t="s">
        <v>265</v>
      </c>
      <c r="B146" s="10" t="s">
        <v>265</v>
      </c>
      <c r="C146" s="11">
        <v>578</v>
      </c>
      <c r="D146" s="11">
        <v>67059</v>
      </c>
      <c r="E146" s="12" t="s">
        <v>322</v>
      </c>
      <c r="F146" s="18" t="s">
        <v>41</v>
      </c>
      <c r="G146" s="11" t="s">
        <v>47</v>
      </c>
      <c r="H146" s="20" t="s">
        <v>72</v>
      </c>
      <c r="I146" s="33"/>
      <c r="J146" s="18">
        <v>2</v>
      </c>
      <c r="K146" s="11">
        <v>1</v>
      </c>
      <c r="L146" s="11">
        <v>1</v>
      </c>
      <c r="M146" s="21">
        <v>2</v>
      </c>
      <c r="N146" s="13">
        <v>12</v>
      </c>
      <c r="O146" s="11">
        <v>6</v>
      </c>
      <c r="P146" s="11">
        <v>6</v>
      </c>
      <c r="Q146" s="11">
        <f t="shared" si="26"/>
        <v>6</v>
      </c>
      <c r="R146" s="14">
        <f t="shared" si="19"/>
        <v>0.5</v>
      </c>
      <c r="S146" s="9" t="s">
        <v>280</v>
      </c>
      <c r="T146" s="11">
        <v>1</v>
      </c>
      <c r="U146" s="11">
        <v>2</v>
      </c>
      <c r="V146" s="11">
        <v>774</v>
      </c>
      <c r="W146" s="11">
        <f t="shared" si="15"/>
        <v>22</v>
      </c>
      <c r="X146" s="11">
        <f t="shared" si="16"/>
        <v>27</v>
      </c>
      <c r="Y146" s="34">
        <f t="shared" si="28"/>
        <v>0.27272727272727271</v>
      </c>
      <c r="Z146" s="19" t="str">
        <f t="shared" si="24"/>
        <v>N</v>
      </c>
      <c r="AA146" s="19" t="str">
        <f t="shared" si="25"/>
        <v>N</v>
      </c>
      <c r="AB146" s="19" t="str">
        <f t="shared" si="27"/>
        <v>S</v>
      </c>
    </row>
    <row r="147" spans="1:28" s="94" customFormat="1">
      <c r="A147" s="82" t="s">
        <v>265</v>
      </c>
      <c r="B147" s="83" t="s">
        <v>265</v>
      </c>
      <c r="C147" s="84">
        <v>578</v>
      </c>
      <c r="D147" s="84">
        <v>67060</v>
      </c>
      <c r="E147" s="85" t="s">
        <v>323</v>
      </c>
      <c r="F147" s="86" t="s">
        <v>41</v>
      </c>
      <c r="G147" s="84" t="s">
        <v>47</v>
      </c>
      <c r="H147" s="87" t="s">
        <v>72</v>
      </c>
      <c r="I147" s="88"/>
      <c r="J147" s="86">
        <v>2</v>
      </c>
      <c r="K147" s="84">
        <v>1</v>
      </c>
      <c r="L147" s="84">
        <v>1</v>
      </c>
      <c r="M147" s="89">
        <v>2</v>
      </c>
      <c r="N147" s="90">
        <v>6</v>
      </c>
      <c r="O147" s="84">
        <v>6</v>
      </c>
      <c r="P147" s="84">
        <v>6</v>
      </c>
      <c r="Q147" s="84">
        <f t="shared" si="26"/>
        <v>6</v>
      </c>
      <c r="R147" s="91">
        <f t="shared" si="19"/>
        <v>1</v>
      </c>
      <c r="S147" s="82" t="s">
        <v>315</v>
      </c>
      <c r="T147" s="84">
        <v>1</v>
      </c>
      <c r="U147" s="84">
        <v>2</v>
      </c>
      <c r="V147" s="84">
        <v>459</v>
      </c>
      <c r="W147" s="84">
        <f t="shared" si="15"/>
        <v>13</v>
      </c>
      <c r="X147" s="84">
        <f t="shared" si="16"/>
        <v>16</v>
      </c>
      <c r="Y147" s="93">
        <f t="shared" si="28"/>
        <v>0.46153846153846156</v>
      </c>
      <c r="Z147" s="92" t="str">
        <f t="shared" si="24"/>
        <v>N</v>
      </c>
      <c r="AA147" s="92" t="str">
        <f t="shared" si="25"/>
        <v>Y</v>
      </c>
      <c r="AB147" s="92" t="str">
        <f t="shared" si="27"/>
        <v>S</v>
      </c>
    </row>
    <row r="148" spans="1:28" s="47" customFormat="1">
      <c r="A148" s="36" t="s">
        <v>265</v>
      </c>
      <c r="B148" s="37" t="s">
        <v>265</v>
      </c>
      <c r="C148" s="38">
        <v>601</v>
      </c>
      <c r="D148" s="38">
        <v>62933</v>
      </c>
      <c r="E148" s="39" t="s">
        <v>324</v>
      </c>
      <c r="F148" s="40" t="s">
        <v>47</v>
      </c>
      <c r="G148" s="38"/>
      <c r="H148" s="41"/>
      <c r="I148" s="68" t="s">
        <v>267</v>
      </c>
      <c r="J148" s="40">
        <v>3</v>
      </c>
      <c r="K148" s="38">
        <v>1</v>
      </c>
      <c r="L148" s="38">
        <v>2</v>
      </c>
      <c r="M148" s="42">
        <v>1</v>
      </c>
      <c r="N148" s="43">
        <v>20</v>
      </c>
      <c r="O148" s="38">
        <v>1</v>
      </c>
      <c r="P148" s="38">
        <v>8</v>
      </c>
      <c r="Q148" s="38">
        <f t="shared" si="26"/>
        <v>8</v>
      </c>
      <c r="R148" s="44">
        <f t="shared" si="19"/>
        <v>0.4</v>
      </c>
      <c r="S148" s="36" t="s">
        <v>319</v>
      </c>
      <c r="T148" s="38">
        <v>1</v>
      </c>
      <c r="U148" s="38">
        <v>2</v>
      </c>
      <c r="V148" s="38">
        <v>298</v>
      </c>
      <c r="W148" s="38">
        <f t="shared" si="15"/>
        <v>8</v>
      </c>
      <c r="X148" s="38">
        <f t="shared" si="16"/>
        <v>10</v>
      </c>
      <c r="Y148" s="46">
        <f t="shared" si="28"/>
        <v>1</v>
      </c>
      <c r="Z148" s="45" t="str">
        <f t="shared" si="24"/>
        <v>N</v>
      </c>
      <c r="AA148" s="45" t="str">
        <f t="shared" si="25"/>
        <v>N</v>
      </c>
      <c r="AB148" s="45" t="str">
        <f t="shared" si="27"/>
        <v/>
      </c>
    </row>
    <row r="149" spans="1:28">
      <c r="A149" s="9" t="s">
        <v>265</v>
      </c>
      <c r="B149" s="10" t="s">
        <v>265</v>
      </c>
      <c r="C149" s="11">
        <v>652</v>
      </c>
      <c r="D149" s="11">
        <v>60601</v>
      </c>
      <c r="E149" s="12" t="s">
        <v>325</v>
      </c>
      <c r="F149" s="18" t="s">
        <v>41</v>
      </c>
      <c r="G149" s="11" t="s">
        <v>41</v>
      </c>
      <c r="H149" s="20" t="s">
        <v>42</v>
      </c>
      <c r="I149" s="33" t="s">
        <v>326</v>
      </c>
      <c r="J149" s="18">
        <v>2</v>
      </c>
      <c r="K149" s="11">
        <v>1</v>
      </c>
      <c r="L149" s="11">
        <v>1</v>
      </c>
      <c r="M149" s="21">
        <v>2</v>
      </c>
      <c r="N149" s="13">
        <v>16</v>
      </c>
      <c r="O149" s="11">
        <v>7</v>
      </c>
      <c r="P149" s="11">
        <v>18</v>
      </c>
      <c r="Q149" s="11">
        <f t="shared" si="26"/>
        <v>18</v>
      </c>
      <c r="R149" s="14">
        <f t="shared" ref="R149:R154" si="29">Q149/N149</f>
        <v>1.125</v>
      </c>
      <c r="S149" s="9" t="s">
        <v>280</v>
      </c>
      <c r="T149" s="11">
        <v>1</v>
      </c>
      <c r="U149" s="11">
        <v>2</v>
      </c>
      <c r="V149" s="11">
        <v>774</v>
      </c>
      <c r="W149" s="11">
        <f t="shared" si="15"/>
        <v>22</v>
      </c>
      <c r="X149" s="11">
        <f t="shared" si="16"/>
        <v>27</v>
      </c>
      <c r="Y149" s="34">
        <f t="shared" si="28"/>
        <v>0.81818181818181823</v>
      </c>
      <c r="Z149" s="19" t="str">
        <f t="shared" si="24"/>
        <v>N</v>
      </c>
      <c r="AA149" s="19" t="str">
        <f t="shared" si="25"/>
        <v>Y</v>
      </c>
      <c r="AB149" s="19" t="str">
        <f t="shared" si="27"/>
        <v>L</v>
      </c>
    </row>
    <row r="150" spans="1:28">
      <c r="A150" s="9" t="s">
        <v>265</v>
      </c>
      <c r="B150" s="10" t="s">
        <v>265</v>
      </c>
      <c r="C150" s="11">
        <v>662</v>
      </c>
      <c r="D150" s="11">
        <v>66046</v>
      </c>
      <c r="E150" s="12" t="s">
        <v>327</v>
      </c>
      <c r="F150" s="18" t="s">
        <v>41</v>
      </c>
      <c r="G150" s="11" t="s">
        <v>41</v>
      </c>
      <c r="H150" s="20" t="s">
        <v>72</v>
      </c>
      <c r="I150" s="33"/>
      <c r="J150" s="18">
        <v>2</v>
      </c>
      <c r="K150" s="11">
        <v>1</v>
      </c>
      <c r="L150" s="11"/>
      <c r="M150" s="21">
        <v>2</v>
      </c>
      <c r="N150" s="13">
        <v>5</v>
      </c>
      <c r="O150" s="11">
        <v>1</v>
      </c>
      <c r="P150" s="11">
        <v>8</v>
      </c>
      <c r="Q150" s="11">
        <v>5</v>
      </c>
      <c r="R150" s="14">
        <f t="shared" si="29"/>
        <v>1</v>
      </c>
      <c r="S150" s="9" t="s">
        <v>319</v>
      </c>
      <c r="T150" s="11">
        <v>1</v>
      </c>
      <c r="U150" s="11">
        <v>2</v>
      </c>
      <c r="V150" s="11">
        <v>298</v>
      </c>
      <c r="W150" s="11">
        <f t="shared" si="15"/>
        <v>8</v>
      </c>
      <c r="X150" s="11">
        <f t="shared" si="16"/>
        <v>10</v>
      </c>
      <c r="Y150" s="34">
        <f t="shared" si="28"/>
        <v>0.625</v>
      </c>
      <c r="Z150" s="19" t="str">
        <f t="shared" si="24"/>
        <v>N</v>
      </c>
      <c r="AA150" s="19" t="str">
        <f t="shared" si="25"/>
        <v>Y</v>
      </c>
      <c r="AB150" s="19" t="str">
        <f t="shared" si="27"/>
        <v>S</v>
      </c>
    </row>
    <row r="151" spans="1:28">
      <c r="A151" s="9" t="s">
        <v>265</v>
      </c>
      <c r="B151" s="10" t="s">
        <v>265</v>
      </c>
      <c r="C151" s="11">
        <v>662</v>
      </c>
      <c r="D151" s="11">
        <v>66047</v>
      </c>
      <c r="E151" s="12" t="s">
        <v>328</v>
      </c>
      <c r="F151" s="18" t="s">
        <v>41</v>
      </c>
      <c r="G151" s="11" t="s">
        <v>41</v>
      </c>
      <c r="H151" s="20" t="s">
        <v>72</v>
      </c>
      <c r="I151" s="33"/>
      <c r="J151" s="18">
        <v>2</v>
      </c>
      <c r="K151" s="11">
        <v>1</v>
      </c>
      <c r="L151" s="11"/>
      <c r="M151" s="21">
        <v>2</v>
      </c>
      <c r="N151" s="13">
        <v>5</v>
      </c>
      <c r="O151" s="11">
        <v>1</v>
      </c>
      <c r="P151" s="11">
        <v>8</v>
      </c>
      <c r="Q151" s="11">
        <v>5</v>
      </c>
      <c r="R151" s="14">
        <f t="shared" si="29"/>
        <v>1</v>
      </c>
      <c r="S151" s="9" t="s">
        <v>319</v>
      </c>
      <c r="T151" s="11">
        <v>1</v>
      </c>
      <c r="U151" s="11">
        <v>2</v>
      </c>
      <c r="V151" s="11">
        <v>298</v>
      </c>
      <c r="W151" s="11">
        <f t="shared" si="15"/>
        <v>8</v>
      </c>
      <c r="X151" s="11">
        <f t="shared" si="16"/>
        <v>10</v>
      </c>
      <c r="Y151" s="34">
        <f t="shared" si="28"/>
        <v>0.625</v>
      </c>
      <c r="Z151" s="19" t="str">
        <f t="shared" si="24"/>
        <v>N</v>
      </c>
      <c r="AA151" s="19" t="str">
        <f t="shared" si="25"/>
        <v>Y</v>
      </c>
      <c r="AB151" s="19" t="str">
        <f t="shared" si="27"/>
        <v>S</v>
      </c>
    </row>
    <row r="152" spans="1:28">
      <c r="A152" s="9" t="s">
        <v>265</v>
      </c>
      <c r="B152" s="10" t="s">
        <v>265</v>
      </c>
      <c r="C152" s="11" t="s">
        <v>329</v>
      </c>
      <c r="D152" s="11">
        <v>68338</v>
      </c>
      <c r="E152" s="12" t="s">
        <v>330</v>
      </c>
      <c r="F152" s="18" t="s">
        <v>41</v>
      </c>
      <c r="G152" s="11" t="s">
        <v>41</v>
      </c>
      <c r="H152" s="20" t="s">
        <v>42</v>
      </c>
      <c r="I152" s="33" t="s">
        <v>331</v>
      </c>
      <c r="J152" s="18">
        <v>2</v>
      </c>
      <c r="K152" s="11">
        <v>1</v>
      </c>
      <c r="L152" s="11">
        <v>2</v>
      </c>
      <c r="M152" s="21">
        <v>2</v>
      </c>
      <c r="N152" s="13">
        <v>12</v>
      </c>
      <c r="O152" s="11">
        <v>12</v>
      </c>
      <c r="P152" s="11" t="s">
        <v>85</v>
      </c>
      <c r="Q152" s="11">
        <f t="shared" ref="Q152:Q154" si="30">MAX(O152:P152)</f>
        <v>12</v>
      </c>
      <c r="R152" s="14">
        <f t="shared" si="29"/>
        <v>1</v>
      </c>
      <c r="S152" s="9" t="s">
        <v>291</v>
      </c>
      <c r="T152" s="11">
        <v>1</v>
      </c>
      <c r="U152" s="11">
        <v>2</v>
      </c>
      <c r="V152" s="11">
        <v>886</v>
      </c>
      <c r="W152" s="11">
        <f t="shared" si="15"/>
        <v>25</v>
      </c>
      <c r="X152" s="11">
        <f t="shared" si="16"/>
        <v>31</v>
      </c>
      <c r="Y152" s="34">
        <f t="shared" si="28"/>
        <v>0.48</v>
      </c>
      <c r="Z152" s="19" t="str">
        <f t="shared" si="24"/>
        <v>N</v>
      </c>
      <c r="AA152" s="19" t="str">
        <f t="shared" si="25"/>
        <v>Y</v>
      </c>
      <c r="AB152" s="19" t="str">
        <f t="shared" si="27"/>
        <v>L</v>
      </c>
    </row>
    <row r="153" spans="1:28">
      <c r="A153" s="9" t="s">
        <v>265</v>
      </c>
      <c r="B153" s="10" t="s">
        <v>265</v>
      </c>
      <c r="C153" s="11" t="s">
        <v>332</v>
      </c>
      <c r="D153" s="11">
        <v>69049</v>
      </c>
      <c r="E153" s="12" t="s">
        <v>333</v>
      </c>
      <c r="F153" s="18" t="s">
        <v>41</v>
      </c>
      <c r="G153" s="11" t="s">
        <v>41</v>
      </c>
      <c r="H153" s="20" t="s">
        <v>72</v>
      </c>
      <c r="I153" s="33"/>
      <c r="J153" s="18">
        <v>2</v>
      </c>
      <c r="K153" s="11">
        <v>2</v>
      </c>
      <c r="L153" s="11" t="s">
        <v>334</v>
      </c>
      <c r="M153" s="21">
        <v>2</v>
      </c>
      <c r="N153" s="13">
        <v>10</v>
      </c>
      <c r="O153" s="11">
        <v>3</v>
      </c>
      <c r="P153" s="11" t="s">
        <v>85</v>
      </c>
      <c r="Q153" s="11">
        <f t="shared" si="30"/>
        <v>3</v>
      </c>
      <c r="R153" s="14">
        <f t="shared" si="29"/>
        <v>0.3</v>
      </c>
      <c r="S153" s="9" t="s">
        <v>78</v>
      </c>
      <c r="T153" s="11">
        <v>1</v>
      </c>
      <c r="U153" s="11">
        <v>1</v>
      </c>
      <c r="V153" s="11">
        <f>1576/2</f>
        <v>788</v>
      </c>
      <c r="W153" s="11">
        <f t="shared" si="15"/>
        <v>22</v>
      </c>
      <c r="X153" s="11">
        <f t="shared" si="16"/>
        <v>27</v>
      </c>
      <c r="Y153" s="34">
        <f t="shared" si="28"/>
        <v>0.13636363636363635</v>
      </c>
      <c r="Z153" s="19" t="str">
        <f t="shared" si="24"/>
        <v>N</v>
      </c>
      <c r="AA153" s="19" t="str">
        <f t="shared" si="25"/>
        <v>N</v>
      </c>
      <c r="AB153" s="19" t="str">
        <f t="shared" si="27"/>
        <v>S</v>
      </c>
    </row>
    <row r="154" spans="1:28">
      <c r="A154" s="9" t="s">
        <v>265</v>
      </c>
      <c r="B154" s="10" t="s">
        <v>265</v>
      </c>
      <c r="C154" s="11" t="s">
        <v>332</v>
      </c>
      <c r="D154" s="11">
        <v>69050</v>
      </c>
      <c r="E154" s="12" t="s">
        <v>335</v>
      </c>
      <c r="F154" s="18" t="s">
        <v>41</v>
      </c>
      <c r="G154" s="11" t="s">
        <v>41</v>
      </c>
      <c r="H154" s="20" t="s">
        <v>72</v>
      </c>
      <c r="I154" s="33"/>
      <c r="J154" s="18">
        <v>1</v>
      </c>
      <c r="K154" s="11">
        <v>2</v>
      </c>
      <c r="L154" s="11" t="s">
        <v>334</v>
      </c>
      <c r="M154" s="21">
        <v>2</v>
      </c>
      <c r="N154" s="13">
        <v>10</v>
      </c>
      <c r="O154" s="11">
        <v>3</v>
      </c>
      <c r="P154" s="11" t="s">
        <v>85</v>
      </c>
      <c r="Q154" s="11">
        <f t="shared" si="30"/>
        <v>3</v>
      </c>
      <c r="R154" s="14">
        <f t="shared" si="29"/>
        <v>0.3</v>
      </c>
      <c r="S154" s="9" t="s">
        <v>78</v>
      </c>
      <c r="T154" s="11">
        <v>1</v>
      </c>
      <c r="U154" s="11">
        <v>1</v>
      </c>
      <c r="V154" s="11">
        <f>1576/2</f>
        <v>788</v>
      </c>
      <c r="W154" s="11">
        <f t="shared" si="15"/>
        <v>22</v>
      </c>
      <c r="X154" s="11">
        <f t="shared" si="16"/>
        <v>27</v>
      </c>
      <c r="Y154" s="34">
        <f t="shared" si="28"/>
        <v>0.13636363636363635</v>
      </c>
      <c r="Z154" s="19" t="str">
        <f t="shared" si="24"/>
        <v>N</v>
      </c>
      <c r="AA154" s="19" t="str">
        <f t="shared" si="25"/>
        <v>N</v>
      </c>
      <c r="AB154" s="19" t="str">
        <f t="shared" si="27"/>
        <v>S</v>
      </c>
    </row>
    <row r="155" spans="1:28">
      <c r="A155" s="9" t="s">
        <v>336</v>
      </c>
      <c r="B155" s="10" t="s">
        <v>337</v>
      </c>
      <c r="C155" s="11">
        <v>231</v>
      </c>
      <c r="D155" s="11">
        <v>61899</v>
      </c>
      <c r="E155" s="12" t="s">
        <v>338</v>
      </c>
      <c r="F155" s="18" t="s">
        <v>41</v>
      </c>
      <c r="G155" s="11"/>
      <c r="H155" s="20" t="s">
        <v>42</v>
      </c>
      <c r="I155" s="33"/>
      <c r="J155" s="18">
        <v>3</v>
      </c>
      <c r="K155" s="11">
        <v>2</v>
      </c>
      <c r="L155" s="11"/>
      <c r="M155" s="21">
        <v>2</v>
      </c>
      <c r="N155" s="13">
        <v>98</v>
      </c>
      <c r="O155" s="11">
        <v>78</v>
      </c>
      <c r="P155" s="11">
        <v>92</v>
      </c>
      <c r="Q155" s="11">
        <f t="shared" si="3"/>
        <v>92</v>
      </c>
      <c r="R155" s="14">
        <f t="shared" ref="R155:R183" si="31">Q155/N155</f>
        <v>0.93877551020408168</v>
      </c>
      <c r="S155" s="9" t="s">
        <v>339</v>
      </c>
      <c r="T155" s="11">
        <v>2</v>
      </c>
      <c r="U155" s="11"/>
      <c r="V155" s="11">
        <v>1154</v>
      </c>
      <c r="W155" s="11">
        <f t="shared" si="15"/>
        <v>32</v>
      </c>
      <c r="X155" s="11">
        <f t="shared" si="16"/>
        <v>40</v>
      </c>
      <c r="Y155" s="34">
        <f t="shared" si="28"/>
        <v>2.875</v>
      </c>
      <c r="Z155" s="19" t="str">
        <f t="shared" ref="Z155:Z183" si="32">IF($F155="Y","N",IF(Q155&gt;20,IF($U155=1,IF($R155&gt;30%,"Y","N"),"N"),"N"))</f>
        <v>N</v>
      </c>
      <c r="AA155" s="19" t="str">
        <f t="shared" ref="AA155:AA183" si="33">IF($F155="Y","N",IF($Q155&gt;20,IF($U155=2,IF($R155&gt;30%,"Y","N"),"N"),"N"))</f>
        <v>N</v>
      </c>
      <c r="AB155" s="19" t="str">
        <f t="shared" si="27"/>
        <v/>
      </c>
    </row>
    <row r="156" spans="1:28" ht="20.45" customHeight="1">
      <c r="A156" s="9" t="s">
        <v>336</v>
      </c>
      <c r="B156" s="10" t="s">
        <v>337</v>
      </c>
      <c r="C156" s="11">
        <v>262</v>
      </c>
      <c r="D156" s="11">
        <v>63529</v>
      </c>
      <c r="E156" s="12" t="s">
        <v>340</v>
      </c>
      <c r="F156" s="18" t="s">
        <v>41</v>
      </c>
      <c r="G156" s="11"/>
      <c r="H156" s="20" t="s">
        <v>42</v>
      </c>
      <c r="I156" s="33"/>
      <c r="J156" s="18">
        <v>2</v>
      </c>
      <c r="K156" s="11">
        <v>2</v>
      </c>
      <c r="L156" s="11"/>
      <c r="M156" s="21">
        <v>2</v>
      </c>
      <c r="N156" s="13">
        <v>89</v>
      </c>
      <c r="O156" s="11">
        <v>34</v>
      </c>
      <c r="P156" s="11">
        <v>83</v>
      </c>
      <c r="Q156" s="11">
        <f t="shared" si="3"/>
        <v>83</v>
      </c>
      <c r="R156" s="14">
        <f t="shared" si="31"/>
        <v>0.93258426966292129</v>
      </c>
      <c r="S156" s="9" t="s">
        <v>159</v>
      </c>
      <c r="T156" s="11">
        <v>2</v>
      </c>
      <c r="U156" s="11"/>
      <c r="V156" s="11">
        <v>1351</v>
      </c>
      <c r="W156" s="11">
        <f t="shared" si="15"/>
        <v>38</v>
      </c>
      <c r="X156" s="11">
        <f t="shared" si="16"/>
        <v>47</v>
      </c>
      <c r="Y156" s="34">
        <f t="shared" si="28"/>
        <v>2.1842105263157894</v>
      </c>
      <c r="Z156" s="19" t="str">
        <f t="shared" si="32"/>
        <v>N</v>
      </c>
      <c r="AA156" s="19" t="str">
        <f t="shared" si="33"/>
        <v>N</v>
      </c>
      <c r="AB156" s="19" t="str">
        <f t="shared" si="27"/>
        <v/>
      </c>
    </row>
    <row r="157" spans="1:28" s="47" customFormat="1">
      <c r="A157" s="36" t="s">
        <v>336</v>
      </c>
      <c r="B157" s="37" t="s">
        <v>337</v>
      </c>
      <c r="C157" s="38">
        <v>270</v>
      </c>
      <c r="D157" s="38">
        <v>61900</v>
      </c>
      <c r="E157" s="39" t="s">
        <v>341</v>
      </c>
      <c r="F157" s="40" t="s">
        <v>47</v>
      </c>
      <c r="G157" s="38"/>
      <c r="H157" s="41"/>
      <c r="I157" s="68"/>
      <c r="J157" s="40">
        <v>3</v>
      </c>
      <c r="K157" s="38">
        <v>2</v>
      </c>
      <c r="L157" s="38"/>
      <c r="M157" s="42">
        <v>1</v>
      </c>
      <c r="N157" s="43">
        <v>184</v>
      </c>
      <c r="O157" s="38">
        <v>26</v>
      </c>
      <c r="P157" s="38" t="s">
        <v>85</v>
      </c>
      <c r="Q157" s="38">
        <f t="shared" si="3"/>
        <v>26</v>
      </c>
      <c r="R157" s="44">
        <f t="shared" si="31"/>
        <v>0.14130434782608695</v>
      </c>
      <c r="S157" s="36" t="s">
        <v>342</v>
      </c>
      <c r="T157" s="38">
        <v>2</v>
      </c>
      <c r="U157" s="38"/>
      <c r="V157" s="38">
        <v>1732</v>
      </c>
      <c r="W157" s="48">
        <v>31</v>
      </c>
      <c r="X157" s="38"/>
      <c r="Y157" s="46">
        <f t="shared" si="28"/>
        <v>0.83870967741935487</v>
      </c>
      <c r="Z157" s="45" t="str">
        <f t="shared" si="32"/>
        <v>N</v>
      </c>
      <c r="AA157" s="45" t="str">
        <f t="shared" si="33"/>
        <v>N</v>
      </c>
      <c r="AB157" s="45" t="str">
        <f t="shared" si="27"/>
        <v/>
      </c>
    </row>
    <row r="158" spans="1:28" s="47" customFormat="1">
      <c r="A158" s="36" t="s">
        <v>336</v>
      </c>
      <c r="B158" s="37" t="s">
        <v>337</v>
      </c>
      <c r="C158" s="38">
        <v>320</v>
      </c>
      <c r="D158" s="38">
        <v>61901</v>
      </c>
      <c r="E158" s="39" t="s">
        <v>343</v>
      </c>
      <c r="F158" s="40" t="s">
        <v>47</v>
      </c>
      <c r="G158" s="38" t="s">
        <v>41</v>
      </c>
      <c r="H158" s="41"/>
      <c r="I158" s="68"/>
      <c r="J158" s="40">
        <v>3</v>
      </c>
      <c r="K158" s="38">
        <v>2</v>
      </c>
      <c r="L158" s="38"/>
      <c r="M158" s="42">
        <v>1</v>
      </c>
      <c r="N158" s="43">
        <v>80</v>
      </c>
      <c r="O158" s="38">
        <v>18</v>
      </c>
      <c r="P158" s="38">
        <v>25</v>
      </c>
      <c r="Q158" s="38">
        <f t="shared" si="3"/>
        <v>25</v>
      </c>
      <c r="R158" s="44">
        <f t="shared" si="31"/>
        <v>0.3125</v>
      </c>
      <c r="S158" s="36" t="s">
        <v>344</v>
      </c>
      <c r="T158" s="38">
        <v>2</v>
      </c>
      <c r="U158" s="38"/>
      <c r="V158" s="38">
        <v>1485</v>
      </c>
      <c r="W158" s="38">
        <f t="shared" si="15"/>
        <v>41</v>
      </c>
      <c r="X158" s="38">
        <f t="shared" si="16"/>
        <v>51</v>
      </c>
      <c r="Y158" s="46">
        <f t="shared" si="28"/>
        <v>0.6097560975609756</v>
      </c>
      <c r="Z158" s="45" t="str">
        <f t="shared" si="32"/>
        <v>N</v>
      </c>
      <c r="AA158" s="45" t="str">
        <f t="shared" si="33"/>
        <v>N</v>
      </c>
      <c r="AB158" s="45" t="str">
        <f t="shared" si="27"/>
        <v/>
      </c>
    </row>
    <row r="159" spans="1:28" s="47" customFormat="1">
      <c r="A159" s="36" t="s">
        <v>336</v>
      </c>
      <c r="B159" s="37" t="s">
        <v>337</v>
      </c>
      <c r="C159" s="38">
        <v>372</v>
      </c>
      <c r="D159" s="38">
        <v>61903</v>
      </c>
      <c r="E159" s="39" t="s">
        <v>345</v>
      </c>
      <c r="F159" s="40" t="s">
        <v>47</v>
      </c>
      <c r="G159" s="38" t="s">
        <v>41</v>
      </c>
      <c r="H159" s="38"/>
      <c r="I159" s="68"/>
      <c r="J159" s="40">
        <v>3</v>
      </c>
      <c r="K159" s="38">
        <v>2</v>
      </c>
      <c r="L159" s="38"/>
      <c r="M159" s="42">
        <v>1</v>
      </c>
      <c r="N159" s="43">
        <v>31</v>
      </c>
      <c r="O159" s="38">
        <v>9</v>
      </c>
      <c r="P159" s="38">
        <v>11</v>
      </c>
      <c r="Q159" s="38">
        <f t="shared" si="3"/>
        <v>11</v>
      </c>
      <c r="R159" s="44">
        <f t="shared" si="31"/>
        <v>0.35483870967741937</v>
      </c>
      <c r="S159" s="36" t="s">
        <v>346</v>
      </c>
      <c r="T159" s="38">
        <v>2</v>
      </c>
      <c r="U159" s="38"/>
      <c r="V159" s="38">
        <v>595</v>
      </c>
      <c r="W159" s="38">
        <f t="shared" si="15"/>
        <v>17</v>
      </c>
      <c r="X159" s="38">
        <f t="shared" si="16"/>
        <v>21</v>
      </c>
      <c r="Y159" s="46">
        <f t="shared" si="28"/>
        <v>0.6470588235294118</v>
      </c>
      <c r="Z159" s="45" t="str">
        <f t="shared" si="32"/>
        <v>N</v>
      </c>
      <c r="AA159" s="45" t="str">
        <f t="shared" si="33"/>
        <v>N</v>
      </c>
      <c r="AB159" s="45" t="str">
        <f t="shared" si="27"/>
        <v/>
      </c>
    </row>
    <row r="160" spans="1:28" s="47" customFormat="1">
      <c r="A160" s="36" t="s">
        <v>336</v>
      </c>
      <c r="B160" s="37" t="s">
        <v>337</v>
      </c>
      <c r="C160" s="38">
        <v>376</v>
      </c>
      <c r="D160" s="38">
        <v>61904</v>
      </c>
      <c r="E160" s="39" t="s">
        <v>347</v>
      </c>
      <c r="F160" s="40" t="s">
        <v>47</v>
      </c>
      <c r="G160" s="38" t="s">
        <v>41</v>
      </c>
      <c r="H160" s="38"/>
      <c r="I160" s="68"/>
      <c r="J160" s="40">
        <v>3</v>
      </c>
      <c r="K160" s="38">
        <v>2</v>
      </c>
      <c r="L160" s="38"/>
      <c r="M160" s="42">
        <v>1</v>
      </c>
      <c r="N160" s="43">
        <v>48</v>
      </c>
      <c r="O160" s="38">
        <v>41</v>
      </c>
      <c r="P160" s="38">
        <v>22</v>
      </c>
      <c r="Q160" s="38">
        <f t="shared" si="3"/>
        <v>41</v>
      </c>
      <c r="R160" s="44">
        <f t="shared" si="31"/>
        <v>0.85416666666666663</v>
      </c>
      <c r="S160" s="36" t="s">
        <v>113</v>
      </c>
      <c r="T160" s="38">
        <v>1</v>
      </c>
      <c r="U160" s="38">
        <v>1</v>
      </c>
      <c r="V160" s="38">
        <v>1523</v>
      </c>
      <c r="W160" s="38">
        <f t="shared" si="15"/>
        <v>42</v>
      </c>
      <c r="X160" s="38">
        <f t="shared" si="16"/>
        <v>53</v>
      </c>
      <c r="Y160" s="46">
        <f t="shared" si="28"/>
        <v>0.97619047619047616</v>
      </c>
      <c r="Z160" s="45" t="str">
        <f t="shared" si="32"/>
        <v>N</v>
      </c>
      <c r="AA160" s="45" t="str">
        <f t="shared" si="33"/>
        <v>N</v>
      </c>
      <c r="AB160" s="45" t="str">
        <f t="shared" si="27"/>
        <v/>
      </c>
    </row>
    <row r="161" spans="1:28" s="47" customFormat="1">
      <c r="A161" s="36" t="s">
        <v>336</v>
      </c>
      <c r="B161" s="37" t="s">
        <v>337</v>
      </c>
      <c r="C161" s="38">
        <v>376</v>
      </c>
      <c r="D161" s="38">
        <v>61905</v>
      </c>
      <c r="E161" s="39" t="s">
        <v>348</v>
      </c>
      <c r="F161" s="40" t="s">
        <v>47</v>
      </c>
      <c r="G161" s="38" t="s">
        <v>41</v>
      </c>
      <c r="H161" s="38"/>
      <c r="I161" s="68"/>
      <c r="J161" s="40">
        <v>3</v>
      </c>
      <c r="K161" s="38">
        <v>2</v>
      </c>
      <c r="L161" s="38"/>
      <c r="M161" s="42">
        <v>1</v>
      </c>
      <c r="N161" s="43">
        <v>48</v>
      </c>
      <c r="O161" s="38">
        <v>40</v>
      </c>
      <c r="P161" s="38">
        <v>22</v>
      </c>
      <c r="Q161" s="38">
        <f t="shared" si="3"/>
        <v>40</v>
      </c>
      <c r="R161" s="44">
        <f t="shared" si="31"/>
        <v>0.83333333333333337</v>
      </c>
      <c r="S161" s="36" t="s">
        <v>113</v>
      </c>
      <c r="T161" s="38">
        <v>1</v>
      </c>
      <c r="U161" s="38">
        <v>1</v>
      </c>
      <c r="V161" s="38">
        <v>1523</v>
      </c>
      <c r="W161" s="38">
        <f t="shared" si="15"/>
        <v>42</v>
      </c>
      <c r="X161" s="38">
        <f t="shared" si="16"/>
        <v>53</v>
      </c>
      <c r="Y161" s="46">
        <f t="shared" si="28"/>
        <v>0.95238095238095233</v>
      </c>
      <c r="Z161" s="45" t="str">
        <f t="shared" si="32"/>
        <v>N</v>
      </c>
      <c r="AA161" s="45" t="str">
        <f t="shared" si="33"/>
        <v>N</v>
      </c>
      <c r="AB161" s="45" t="str">
        <f t="shared" si="27"/>
        <v/>
      </c>
    </row>
    <row r="162" spans="1:28" s="47" customFormat="1">
      <c r="A162" s="36" t="s">
        <v>336</v>
      </c>
      <c r="B162" s="37" t="s">
        <v>349</v>
      </c>
      <c r="C162" s="38">
        <v>400</v>
      </c>
      <c r="D162" s="38">
        <v>64161</v>
      </c>
      <c r="E162" s="39" t="s">
        <v>350</v>
      </c>
      <c r="F162" s="40" t="s">
        <v>47</v>
      </c>
      <c r="G162" s="38" t="s">
        <v>41</v>
      </c>
      <c r="H162" s="38"/>
      <c r="I162" s="68"/>
      <c r="J162" s="40">
        <v>2</v>
      </c>
      <c r="K162" s="38">
        <v>2</v>
      </c>
      <c r="L162" s="38"/>
      <c r="M162" s="42">
        <v>1</v>
      </c>
      <c r="N162" s="43">
        <v>40</v>
      </c>
      <c r="O162" s="38">
        <v>41</v>
      </c>
      <c r="P162" s="38">
        <v>44</v>
      </c>
      <c r="Q162" s="38">
        <f t="shared" si="3"/>
        <v>44</v>
      </c>
      <c r="R162" s="44">
        <f t="shared" si="31"/>
        <v>1.1000000000000001</v>
      </c>
      <c r="S162" s="36" t="s">
        <v>351</v>
      </c>
      <c r="T162" s="38">
        <v>2</v>
      </c>
      <c r="U162" s="38"/>
      <c r="V162" s="38">
        <v>714</v>
      </c>
      <c r="W162" s="38">
        <f t="shared" si="15"/>
        <v>20</v>
      </c>
      <c r="X162" s="38">
        <f t="shared" si="16"/>
        <v>25</v>
      </c>
      <c r="Y162" s="46">
        <f t="shared" si="28"/>
        <v>2.2000000000000002</v>
      </c>
      <c r="Z162" s="45" t="str">
        <f t="shared" si="32"/>
        <v>N</v>
      </c>
      <c r="AA162" s="45" t="str">
        <f t="shared" si="33"/>
        <v>N</v>
      </c>
      <c r="AB162" s="45" t="str">
        <f t="shared" si="27"/>
        <v/>
      </c>
    </row>
    <row r="163" spans="1:28" s="47" customFormat="1">
      <c r="A163" s="36" t="s">
        <v>336</v>
      </c>
      <c r="B163" s="37" t="s">
        <v>349</v>
      </c>
      <c r="C163" s="38">
        <v>400</v>
      </c>
      <c r="D163" s="38">
        <v>62452</v>
      </c>
      <c r="E163" s="39" t="s">
        <v>352</v>
      </c>
      <c r="F163" s="40" t="s">
        <v>47</v>
      </c>
      <c r="G163" s="38" t="s">
        <v>41</v>
      </c>
      <c r="H163" s="38"/>
      <c r="I163" s="68"/>
      <c r="J163" s="40">
        <v>2</v>
      </c>
      <c r="K163" s="38">
        <v>2</v>
      </c>
      <c r="L163" s="38"/>
      <c r="M163" s="42">
        <v>1</v>
      </c>
      <c r="N163" s="43">
        <v>23</v>
      </c>
      <c r="O163" s="38">
        <v>23</v>
      </c>
      <c r="P163" s="38">
        <v>22</v>
      </c>
      <c r="Q163" s="38">
        <f t="shared" si="3"/>
        <v>23</v>
      </c>
      <c r="R163" s="44">
        <f t="shared" si="31"/>
        <v>1</v>
      </c>
      <c r="S163" s="36" t="s">
        <v>353</v>
      </c>
      <c r="T163" s="38">
        <v>2</v>
      </c>
      <c r="U163" s="38"/>
      <c r="V163" s="38">
        <v>2787</v>
      </c>
      <c r="W163" s="38">
        <f t="shared" si="15"/>
        <v>77</v>
      </c>
      <c r="X163" s="38">
        <f t="shared" si="16"/>
        <v>96</v>
      </c>
      <c r="Y163" s="46">
        <f t="shared" si="28"/>
        <v>0.29870129870129869</v>
      </c>
      <c r="Z163" s="45" t="str">
        <f t="shared" si="32"/>
        <v>N</v>
      </c>
      <c r="AA163" s="45" t="str">
        <f t="shared" si="33"/>
        <v>N</v>
      </c>
      <c r="AB163" s="45" t="str">
        <f t="shared" si="27"/>
        <v/>
      </c>
    </row>
    <row r="164" spans="1:28" s="47" customFormat="1">
      <c r="A164" s="36" t="s">
        <v>336</v>
      </c>
      <c r="B164" s="37" t="s">
        <v>337</v>
      </c>
      <c r="C164" s="38">
        <v>400</v>
      </c>
      <c r="D164" s="38">
        <v>62451</v>
      </c>
      <c r="E164" s="39" t="s">
        <v>354</v>
      </c>
      <c r="F164" s="40" t="s">
        <v>47</v>
      </c>
      <c r="G164" s="38" t="s">
        <v>41</v>
      </c>
      <c r="H164" s="38"/>
      <c r="I164" s="68"/>
      <c r="J164" s="40">
        <v>2</v>
      </c>
      <c r="K164" s="38">
        <v>2</v>
      </c>
      <c r="L164" s="38"/>
      <c r="M164" s="42">
        <v>1</v>
      </c>
      <c r="N164" s="43">
        <v>91</v>
      </c>
      <c r="O164" s="38">
        <v>91</v>
      </c>
      <c r="P164" s="38">
        <v>38</v>
      </c>
      <c r="Q164" s="38">
        <f t="shared" si="3"/>
        <v>91</v>
      </c>
      <c r="R164" s="44">
        <f t="shared" si="31"/>
        <v>1</v>
      </c>
      <c r="S164" s="36" t="s">
        <v>59</v>
      </c>
      <c r="T164" s="38">
        <v>2</v>
      </c>
      <c r="U164" s="38"/>
      <c r="V164" s="45">
        <v>2823</v>
      </c>
      <c r="W164" s="48">
        <v>50</v>
      </c>
      <c r="X164" s="38"/>
      <c r="Y164" s="46">
        <f t="shared" si="28"/>
        <v>1.82</v>
      </c>
      <c r="Z164" s="45" t="str">
        <f t="shared" si="32"/>
        <v>N</v>
      </c>
      <c r="AA164" s="45" t="str">
        <f t="shared" si="33"/>
        <v>N</v>
      </c>
      <c r="AB164" s="45" t="str">
        <f t="shared" si="27"/>
        <v/>
      </c>
    </row>
    <row r="165" spans="1:28">
      <c r="A165" s="9" t="s">
        <v>336</v>
      </c>
      <c r="B165" s="10" t="s">
        <v>349</v>
      </c>
      <c r="C165" s="11">
        <v>440</v>
      </c>
      <c r="D165" s="11">
        <v>63935</v>
      </c>
      <c r="E165" s="12" t="s">
        <v>355</v>
      </c>
      <c r="F165" s="18" t="s">
        <v>41</v>
      </c>
      <c r="G165" s="11" t="s">
        <v>41</v>
      </c>
      <c r="H165" s="11" t="s">
        <v>72</v>
      </c>
      <c r="I165" s="33"/>
      <c r="J165" s="18">
        <v>2</v>
      </c>
      <c r="K165" s="11">
        <v>2</v>
      </c>
      <c r="L165" s="11"/>
      <c r="M165" s="21">
        <v>2</v>
      </c>
      <c r="N165" s="13">
        <v>65</v>
      </c>
      <c r="O165" s="11">
        <v>19</v>
      </c>
      <c r="P165" s="11">
        <v>21</v>
      </c>
      <c r="Q165" s="11">
        <f t="shared" si="3"/>
        <v>21</v>
      </c>
      <c r="R165" s="14">
        <f t="shared" si="31"/>
        <v>0.32307692307692309</v>
      </c>
      <c r="S165" s="9" t="s">
        <v>356</v>
      </c>
      <c r="T165" s="11">
        <v>2</v>
      </c>
      <c r="U165" s="11"/>
      <c r="V165" s="11">
        <v>1637</v>
      </c>
      <c r="W165" s="11">
        <f t="shared" si="15"/>
        <v>45</v>
      </c>
      <c r="X165" s="11">
        <f t="shared" si="16"/>
        <v>56</v>
      </c>
      <c r="Y165" s="34">
        <f t="shared" si="28"/>
        <v>0.46666666666666667</v>
      </c>
      <c r="Z165" s="19" t="str">
        <f t="shared" si="32"/>
        <v>N</v>
      </c>
      <c r="AA165" s="19" t="str">
        <f t="shared" si="33"/>
        <v>N</v>
      </c>
      <c r="AB165" s="19" t="str">
        <f t="shared" ref="AB165:AB183" si="34">IF(F165="N",IF(T165=1,H165,""),"")</f>
        <v/>
      </c>
    </row>
    <row r="166" spans="1:28">
      <c r="A166" s="9" t="s">
        <v>336</v>
      </c>
      <c r="B166" s="10" t="s">
        <v>337</v>
      </c>
      <c r="C166" s="11">
        <v>460</v>
      </c>
      <c r="D166" s="11">
        <v>61912</v>
      </c>
      <c r="E166" s="12" t="s">
        <v>357</v>
      </c>
      <c r="F166" s="18" t="s">
        <v>41</v>
      </c>
      <c r="G166" s="11" t="s">
        <v>41</v>
      </c>
      <c r="H166" s="11" t="s">
        <v>42</v>
      </c>
      <c r="I166" s="33"/>
      <c r="J166" s="18">
        <v>2</v>
      </c>
      <c r="K166" s="11">
        <v>2</v>
      </c>
      <c r="L166" s="11"/>
      <c r="M166" s="21">
        <v>2</v>
      </c>
      <c r="N166" s="13">
        <v>49</v>
      </c>
      <c r="O166" s="11">
        <v>20</v>
      </c>
      <c r="P166" s="11">
        <v>42</v>
      </c>
      <c r="Q166" s="11">
        <f t="shared" si="3"/>
        <v>42</v>
      </c>
      <c r="R166" s="14">
        <f t="shared" si="31"/>
        <v>0.8571428571428571</v>
      </c>
      <c r="S166" s="9" t="s">
        <v>175</v>
      </c>
      <c r="T166" s="11">
        <v>2</v>
      </c>
      <c r="U166" s="11"/>
      <c r="V166" s="11">
        <v>920</v>
      </c>
      <c r="W166" s="35">
        <v>12</v>
      </c>
      <c r="X166" s="11"/>
      <c r="Y166" s="34">
        <f t="shared" si="28"/>
        <v>3.5</v>
      </c>
      <c r="Z166" s="19" t="str">
        <f t="shared" si="32"/>
        <v>N</v>
      </c>
      <c r="AA166" s="19" t="str">
        <f t="shared" si="33"/>
        <v>N</v>
      </c>
      <c r="AB166" s="19" t="str">
        <f t="shared" si="34"/>
        <v/>
      </c>
    </row>
    <row r="167" spans="1:28" s="47" customFormat="1">
      <c r="A167" s="36" t="s">
        <v>336</v>
      </c>
      <c r="B167" s="37" t="s">
        <v>337</v>
      </c>
      <c r="C167" s="38">
        <v>463</v>
      </c>
      <c r="D167" s="38">
        <v>65370</v>
      </c>
      <c r="E167" s="39" t="s">
        <v>358</v>
      </c>
      <c r="F167" s="40" t="s">
        <v>47</v>
      </c>
      <c r="G167" s="38" t="s">
        <v>41</v>
      </c>
      <c r="H167" s="38"/>
      <c r="I167" s="68"/>
      <c r="J167" s="40">
        <v>2</v>
      </c>
      <c r="K167" s="38">
        <v>2</v>
      </c>
      <c r="L167" s="38"/>
      <c r="M167" s="42">
        <v>1</v>
      </c>
      <c r="N167" s="43">
        <v>40</v>
      </c>
      <c r="O167" s="38">
        <v>44</v>
      </c>
      <c r="P167" s="38">
        <v>44</v>
      </c>
      <c r="Q167" s="38">
        <f t="shared" si="3"/>
        <v>44</v>
      </c>
      <c r="R167" s="44">
        <f t="shared" si="31"/>
        <v>1.1000000000000001</v>
      </c>
      <c r="S167" s="36" t="s">
        <v>175</v>
      </c>
      <c r="T167" s="38">
        <v>2</v>
      </c>
      <c r="U167" s="38"/>
      <c r="V167" s="38">
        <v>920</v>
      </c>
      <c r="W167" s="48">
        <v>12</v>
      </c>
      <c r="X167" s="38"/>
      <c r="Y167" s="46">
        <f t="shared" si="28"/>
        <v>3.6666666666666665</v>
      </c>
      <c r="Z167" s="45" t="str">
        <f t="shared" si="32"/>
        <v>N</v>
      </c>
      <c r="AA167" s="45" t="str">
        <f t="shared" si="33"/>
        <v>N</v>
      </c>
      <c r="AB167" s="45" t="str">
        <f t="shared" si="34"/>
        <v/>
      </c>
    </row>
    <row r="168" spans="1:28" s="47" customFormat="1">
      <c r="A168" s="36" t="s">
        <v>336</v>
      </c>
      <c r="B168" s="37" t="s">
        <v>337</v>
      </c>
      <c r="C168" s="38">
        <v>470</v>
      </c>
      <c r="D168" s="38">
        <v>61914</v>
      </c>
      <c r="E168" s="39" t="s">
        <v>359</v>
      </c>
      <c r="F168" s="40" t="s">
        <v>47</v>
      </c>
      <c r="G168" s="38"/>
      <c r="H168" s="38"/>
      <c r="I168" s="68"/>
      <c r="J168" s="40">
        <v>2</v>
      </c>
      <c r="K168" s="38">
        <v>2</v>
      </c>
      <c r="L168" s="38"/>
      <c r="M168" s="42">
        <v>1</v>
      </c>
      <c r="N168" s="43">
        <v>30</v>
      </c>
      <c r="O168" s="38">
        <v>17</v>
      </c>
      <c r="P168" s="38">
        <v>20</v>
      </c>
      <c r="Q168" s="38">
        <f t="shared" si="3"/>
        <v>20</v>
      </c>
      <c r="R168" s="44">
        <f t="shared" si="31"/>
        <v>0.66666666666666663</v>
      </c>
      <c r="S168" s="36" t="s">
        <v>56</v>
      </c>
      <c r="T168" s="38">
        <v>2</v>
      </c>
      <c r="U168" s="38"/>
      <c r="V168" s="38">
        <v>688</v>
      </c>
      <c r="W168" s="38">
        <f t="shared" si="15"/>
        <v>19</v>
      </c>
      <c r="X168" s="38">
        <f t="shared" si="16"/>
        <v>24</v>
      </c>
      <c r="Y168" s="46">
        <f t="shared" si="28"/>
        <v>1.0526315789473684</v>
      </c>
      <c r="Z168" s="45" t="str">
        <f t="shared" si="32"/>
        <v>N</v>
      </c>
      <c r="AA168" s="45" t="str">
        <f t="shared" si="33"/>
        <v>N</v>
      </c>
      <c r="AB168" s="45" t="str">
        <f t="shared" si="34"/>
        <v/>
      </c>
    </row>
    <row r="169" spans="1:28" s="47" customFormat="1">
      <c r="A169" s="36" t="s">
        <v>336</v>
      </c>
      <c r="B169" s="37" t="s">
        <v>337</v>
      </c>
      <c r="C169" s="38">
        <v>505</v>
      </c>
      <c r="D169" s="38">
        <v>63009</v>
      </c>
      <c r="E169" s="39" t="s">
        <v>360</v>
      </c>
      <c r="F169" s="40" t="s">
        <v>47</v>
      </c>
      <c r="G169" s="38"/>
      <c r="H169" s="38"/>
      <c r="I169" s="68"/>
      <c r="J169" s="40">
        <v>2</v>
      </c>
      <c r="K169" s="38">
        <v>2</v>
      </c>
      <c r="L169" s="38"/>
      <c r="M169" s="42">
        <v>1</v>
      </c>
      <c r="N169" s="43">
        <v>12</v>
      </c>
      <c r="O169" s="38">
        <v>9</v>
      </c>
      <c r="P169" s="38">
        <v>11</v>
      </c>
      <c r="Q169" s="38">
        <f t="shared" si="3"/>
        <v>11</v>
      </c>
      <c r="R169" s="44">
        <f t="shared" si="31"/>
        <v>0.91666666666666663</v>
      </c>
      <c r="S169" s="36" t="s">
        <v>361</v>
      </c>
      <c r="T169" s="38">
        <v>2</v>
      </c>
      <c r="U169" s="38"/>
      <c r="V169" s="38">
        <v>461</v>
      </c>
      <c r="W169" s="38">
        <f t="shared" si="15"/>
        <v>13</v>
      </c>
      <c r="X169" s="38">
        <f t="shared" si="16"/>
        <v>16</v>
      </c>
      <c r="Y169" s="46">
        <f t="shared" si="28"/>
        <v>0.84615384615384615</v>
      </c>
      <c r="Z169" s="45" t="str">
        <f t="shared" si="32"/>
        <v>N</v>
      </c>
      <c r="AA169" s="45" t="str">
        <f t="shared" si="33"/>
        <v>N</v>
      </c>
      <c r="AB169" s="45" t="str">
        <f t="shared" si="34"/>
        <v/>
      </c>
    </row>
    <row r="170" spans="1:28" s="47" customFormat="1">
      <c r="A170" s="36" t="s">
        <v>336</v>
      </c>
      <c r="B170" s="37" t="s">
        <v>53</v>
      </c>
      <c r="C170" s="38">
        <v>541</v>
      </c>
      <c r="D170" s="38">
        <v>63396</v>
      </c>
      <c r="E170" s="39" t="s">
        <v>362</v>
      </c>
      <c r="F170" s="40" t="s">
        <v>47</v>
      </c>
      <c r="G170" s="38"/>
      <c r="H170" s="38"/>
      <c r="I170" s="68"/>
      <c r="J170" s="40">
        <v>1</v>
      </c>
      <c r="K170" s="38">
        <v>1</v>
      </c>
      <c r="L170" s="38">
        <v>2</v>
      </c>
      <c r="M170" s="42">
        <v>1</v>
      </c>
      <c r="N170" s="43">
        <v>28</v>
      </c>
      <c r="O170" s="38">
        <v>6</v>
      </c>
      <c r="P170" s="38">
        <v>22</v>
      </c>
      <c r="Q170" s="38">
        <f t="shared" si="3"/>
        <v>22</v>
      </c>
      <c r="R170" s="44">
        <f t="shared" si="31"/>
        <v>0.7857142857142857</v>
      </c>
      <c r="S170" s="36" t="s">
        <v>363</v>
      </c>
      <c r="T170" s="38">
        <v>1</v>
      </c>
      <c r="U170" s="38">
        <v>2</v>
      </c>
      <c r="V170" s="38">
        <v>714</v>
      </c>
      <c r="W170" s="38">
        <f t="shared" si="15"/>
        <v>20</v>
      </c>
      <c r="X170" s="38">
        <f t="shared" si="16"/>
        <v>25</v>
      </c>
      <c r="Y170" s="46">
        <f t="shared" si="28"/>
        <v>1.1000000000000001</v>
      </c>
      <c r="Z170" s="45" t="str">
        <f t="shared" si="32"/>
        <v>N</v>
      </c>
      <c r="AA170" s="45" t="str">
        <f t="shared" si="33"/>
        <v>N</v>
      </c>
      <c r="AB170" s="45" t="str">
        <f t="shared" si="34"/>
        <v/>
      </c>
    </row>
    <row r="171" spans="1:28">
      <c r="A171" s="9" t="s">
        <v>336</v>
      </c>
      <c r="B171" s="10" t="s">
        <v>53</v>
      </c>
      <c r="C171" s="11">
        <v>562</v>
      </c>
      <c r="D171" s="11">
        <v>63976</v>
      </c>
      <c r="E171" s="12" t="s">
        <v>364</v>
      </c>
      <c r="F171" s="18" t="s">
        <v>41</v>
      </c>
      <c r="G171" s="11" t="s">
        <v>41</v>
      </c>
      <c r="H171" s="11" t="s">
        <v>42</v>
      </c>
      <c r="I171" s="33"/>
      <c r="J171" s="18">
        <v>1</v>
      </c>
      <c r="K171" s="11">
        <v>2</v>
      </c>
      <c r="L171" s="11"/>
      <c r="M171" s="21">
        <v>2</v>
      </c>
      <c r="N171" s="13">
        <v>30</v>
      </c>
      <c r="O171" s="11">
        <v>6</v>
      </c>
      <c r="P171" s="11">
        <v>22</v>
      </c>
      <c r="Q171" s="11">
        <f t="shared" si="3"/>
        <v>22</v>
      </c>
      <c r="R171" s="14">
        <f t="shared" si="31"/>
        <v>0.73333333333333328</v>
      </c>
      <c r="S171" s="9" t="s">
        <v>56</v>
      </c>
      <c r="T171" s="11">
        <v>2</v>
      </c>
      <c r="U171" s="11"/>
      <c r="V171" s="11">
        <v>688</v>
      </c>
      <c r="W171" s="11">
        <f t="shared" si="15"/>
        <v>19</v>
      </c>
      <c r="X171" s="11">
        <f t="shared" si="16"/>
        <v>24</v>
      </c>
      <c r="Y171" s="34">
        <f t="shared" si="28"/>
        <v>1.1578947368421053</v>
      </c>
      <c r="Z171" s="19" t="str">
        <f t="shared" si="32"/>
        <v>N</v>
      </c>
      <c r="AA171" s="19" t="str">
        <f t="shared" si="33"/>
        <v>N</v>
      </c>
      <c r="AB171" s="19" t="str">
        <f t="shared" si="34"/>
        <v/>
      </c>
    </row>
    <row r="172" spans="1:28">
      <c r="A172" s="9" t="s">
        <v>336</v>
      </c>
      <c r="B172" s="10" t="s">
        <v>53</v>
      </c>
      <c r="C172" s="11">
        <v>564</v>
      </c>
      <c r="D172" s="11">
        <v>64507</v>
      </c>
      <c r="E172" s="12" t="s">
        <v>365</v>
      </c>
      <c r="F172" s="18" t="s">
        <v>41</v>
      </c>
      <c r="G172" s="11" t="s">
        <v>41</v>
      </c>
      <c r="H172" s="11" t="s">
        <v>42</v>
      </c>
      <c r="I172" s="33"/>
      <c r="J172" s="18">
        <v>1</v>
      </c>
      <c r="K172" s="11">
        <v>1</v>
      </c>
      <c r="L172" s="11">
        <v>2</v>
      </c>
      <c r="M172" s="21"/>
      <c r="N172" s="13">
        <v>24</v>
      </c>
      <c r="O172" s="11">
        <v>6</v>
      </c>
      <c r="P172" s="11">
        <v>22</v>
      </c>
      <c r="Q172" s="11">
        <f t="shared" si="3"/>
        <v>22</v>
      </c>
      <c r="R172" s="14">
        <f t="shared" si="31"/>
        <v>0.91666666666666663</v>
      </c>
      <c r="S172" s="9" t="s">
        <v>363</v>
      </c>
      <c r="T172" s="11">
        <v>1</v>
      </c>
      <c r="U172" s="11">
        <v>2</v>
      </c>
      <c r="V172" s="11">
        <v>714</v>
      </c>
      <c r="W172" s="11">
        <f t="shared" si="15"/>
        <v>20</v>
      </c>
      <c r="X172" s="11">
        <f t="shared" si="16"/>
        <v>25</v>
      </c>
      <c r="Y172" s="34">
        <f t="shared" si="28"/>
        <v>1.1000000000000001</v>
      </c>
      <c r="Z172" s="19" t="str">
        <f t="shared" si="32"/>
        <v>N</v>
      </c>
      <c r="AA172" s="19" t="str">
        <f t="shared" si="33"/>
        <v>Y</v>
      </c>
      <c r="AB172" s="19" t="str">
        <f t="shared" si="34"/>
        <v>L</v>
      </c>
    </row>
    <row r="173" spans="1:28" ht="15.95" customHeight="1">
      <c r="A173" s="9" t="s">
        <v>336</v>
      </c>
      <c r="B173" s="10" t="s">
        <v>337</v>
      </c>
      <c r="C173" s="11">
        <v>600</v>
      </c>
      <c r="D173" s="11">
        <v>63703</v>
      </c>
      <c r="E173" s="12" t="s">
        <v>366</v>
      </c>
      <c r="F173" s="18" t="s">
        <v>41</v>
      </c>
      <c r="G173" s="11" t="s">
        <v>41</v>
      </c>
      <c r="H173" s="11" t="s">
        <v>42</v>
      </c>
      <c r="I173" s="33"/>
      <c r="J173" s="18">
        <v>1</v>
      </c>
      <c r="K173" s="11">
        <v>1</v>
      </c>
      <c r="L173" s="11">
        <v>2</v>
      </c>
      <c r="M173" s="21">
        <v>2</v>
      </c>
      <c r="N173" s="13">
        <v>30</v>
      </c>
      <c r="O173" s="11">
        <v>9</v>
      </c>
      <c r="P173" s="11">
        <v>12</v>
      </c>
      <c r="Q173" s="11">
        <f t="shared" si="3"/>
        <v>12</v>
      </c>
      <c r="R173" s="14">
        <f t="shared" si="31"/>
        <v>0.4</v>
      </c>
      <c r="S173" s="9" t="s">
        <v>363</v>
      </c>
      <c r="T173" s="11">
        <v>1</v>
      </c>
      <c r="U173" s="11">
        <v>2</v>
      </c>
      <c r="V173" s="11">
        <v>714</v>
      </c>
      <c r="W173" s="11">
        <f t="shared" si="15"/>
        <v>20</v>
      </c>
      <c r="X173" s="11">
        <f t="shared" si="16"/>
        <v>25</v>
      </c>
      <c r="Y173" s="34">
        <f t="shared" si="28"/>
        <v>0.6</v>
      </c>
      <c r="Z173" s="19" t="str">
        <f t="shared" si="32"/>
        <v>N</v>
      </c>
      <c r="AA173" s="19" t="str">
        <f t="shared" si="33"/>
        <v>N</v>
      </c>
      <c r="AB173" s="19" t="str">
        <f t="shared" si="34"/>
        <v>L</v>
      </c>
    </row>
    <row r="174" spans="1:28" s="47" customFormat="1" ht="13.5" customHeight="1">
      <c r="A174" s="36" t="s">
        <v>336</v>
      </c>
      <c r="B174" s="37" t="s">
        <v>337</v>
      </c>
      <c r="C174" s="38">
        <v>605</v>
      </c>
      <c r="D174" s="38">
        <v>62740</v>
      </c>
      <c r="E174" s="39" t="s">
        <v>367</v>
      </c>
      <c r="F174" s="40" t="s">
        <v>47</v>
      </c>
      <c r="G174" s="38"/>
      <c r="H174" s="38"/>
      <c r="I174" s="68"/>
      <c r="J174" s="40">
        <v>2</v>
      </c>
      <c r="K174" s="38">
        <v>2</v>
      </c>
      <c r="L174" s="38"/>
      <c r="M174" s="42">
        <v>1</v>
      </c>
      <c r="N174" s="43">
        <v>20</v>
      </c>
      <c r="O174" s="38">
        <v>4</v>
      </c>
      <c r="P174" s="38">
        <v>10</v>
      </c>
      <c r="Q174" s="38">
        <f t="shared" si="3"/>
        <v>10</v>
      </c>
      <c r="R174" s="44">
        <f t="shared" si="31"/>
        <v>0.5</v>
      </c>
      <c r="S174" s="36" t="s">
        <v>56</v>
      </c>
      <c r="T174" s="38">
        <v>2</v>
      </c>
      <c r="U174" s="38"/>
      <c r="V174" s="38">
        <v>688</v>
      </c>
      <c r="W174" s="38">
        <f t="shared" si="15"/>
        <v>19</v>
      </c>
      <c r="X174" s="38">
        <f t="shared" si="16"/>
        <v>24</v>
      </c>
      <c r="Y174" s="46">
        <f t="shared" si="28"/>
        <v>0.52631578947368418</v>
      </c>
      <c r="Z174" s="45" t="str">
        <f t="shared" si="32"/>
        <v>N</v>
      </c>
      <c r="AA174" s="45" t="str">
        <f t="shared" si="33"/>
        <v>N</v>
      </c>
      <c r="AB174" s="45" t="str">
        <f t="shared" si="34"/>
        <v/>
      </c>
    </row>
    <row r="175" spans="1:28" s="47" customFormat="1">
      <c r="A175" s="36" t="s">
        <v>336</v>
      </c>
      <c r="B175" s="37" t="s">
        <v>337</v>
      </c>
      <c r="C175" s="38">
        <v>610</v>
      </c>
      <c r="D175" s="38">
        <v>63704</v>
      </c>
      <c r="E175" s="39" t="s">
        <v>368</v>
      </c>
      <c r="F175" s="40" t="s">
        <v>47</v>
      </c>
      <c r="G175" s="38"/>
      <c r="H175" s="38"/>
      <c r="I175" s="68"/>
      <c r="J175" s="40">
        <v>1</v>
      </c>
      <c r="K175" s="38">
        <v>1</v>
      </c>
      <c r="L175" s="38">
        <v>2</v>
      </c>
      <c r="M175" s="42">
        <v>1</v>
      </c>
      <c r="N175" s="43">
        <v>26</v>
      </c>
      <c r="O175" s="38">
        <v>10</v>
      </c>
      <c r="P175" s="38">
        <v>12</v>
      </c>
      <c r="Q175" s="38">
        <f t="shared" si="3"/>
        <v>12</v>
      </c>
      <c r="R175" s="44">
        <f t="shared" si="31"/>
        <v>0.46153846153846156</v>
      </c>
      <c r="S175" s="36" t="s">
        <v>363</v>
      </c>
      <c r="T175" s="38">
        <v>1</v>
      </c>
      <c r="U175" s="38">
        <v>2</v>
      </c>
      <c r="V175" s="38">
        <v>714</v>
      </c>
      <c r="W175" s="38">
        <f t="shared" si="15"/>
        <v>20</v>
      </c>
      <c r="X175" s="38">
        <f t="shared" si="16"/>
        <v>25</v>
      </c>
      <c r="Y175" s="46">
        <f t="shared" si="28"/>
        <v>0.6</v>
      </c>
      <c r="Z175" s="45" t="str">
        <f t="shared" si="32"/>
        <v>N</v>
      </c>
      <c r="AA175" s="45" t="str">
        <f t="shared" si="33"/>
        <v>N</v>
      </c>
      <c r="AB175" s="45" t="str">
        <f t="shared" si="34"/>
        <v/>
      </c>
    </row>
    <row r="176" spans="1:28" s="47" customFormat="1">
      <c r="A176" s="36" t="s">
        <v>336</v>
      </c>
      <c r="B176" s="37" t="s">
        <v>337</v>
      </c>
      <c r="C176" s="38">
        <v>615</v>
      </c>
      <c r="D176" s="38">
        <v>64185</v>
      </c>
      <c r="E176" s="39" t="s">
        <v>369</v>
      </c>
      <c r="F176" s="40" t="s">
        <v>47</v>
      </c>
      <c r="G176" s="38"/>
      <c r="H176" s="38"/>
      <c r="I176" s="68"/>
      <c r="J176" s="40">
        <v>1</v>
      </c>
      <c r="K176" s="38">
        <v>1</v>
      </c>
      <c r="L176" s="38">
        <v>2</v>
      </c>
      <c r="M176" s="42">
        <v>2</v>
      </c>
      <c r="N176" s="43">
        <v>30</v>
      </c>
      <c r="O176" s="38">
        <v>8</v>
      </c>
      <c r="P176" s="38">
        <v>10</v>
      </c>
      <c r="Q176" s="38">
        <f t="shared" si="3"/>
        <v>10</v>
      </c>
      <c r="R176" s="44">
        <f t="shared" si="31"/>
        <v>0.33333333333333331</v>
      </c>
      <c r="S176" s="36" t="s">
        <v>363</v>
      </c>
      <c r="T176" s="38">
        <v>1</v>
      </c>
      <c r="U176" s="38">
        <v>2</v>
      </c>
      <c r="V176" s="38">
        <v>714</v>
      </c>
      <c r="W176" s="38">
        <f t="shared" si="15"/>
        <v>20</v>
      </c>
      <c r="X176" s="38">
        <f t="shared" si="16"/>
        <v>25</v>
      </c>
      <c r="Y176" s="46">
        <f t="shared" si="28"/>
        <v>0.5</v>
      </c>
      <c r="Z176" s="45" t="str">
        <f t="shared" si="32"/>
        <v>N</v>
      </c>
      <c r="AA176" s="45" t="str">
        <f t="shared" si="33"/>
        <v>N</v>
      </c>
      <c r="AB176" s="45" t="str">
        <f t="shared" si="34"/>
        <v/>
      </c>
    </row>
    <row r="177" spans="1:28">
      <c r="A177" s="9" t="s">
        <v>336</v>
      </c>
      <c r="B177" s="10" t="s">
        <v>337</v>
      </c>
      <c r="C177" s="11">
        <v>620</v>
      </c>
      <c r="D177" s="11">
        <v>65371</v>
      </c>
      <c r="E177" s="12" t="s">
        <v>370</v>
      </c>
      <c r="F177" s="18" t="s">
        <v>41</v>
      </c>
      <c r="G177" s="11" t="s">
        <v>41</v>
      </c>
      <c r="H177" s="11" t="s">
        <v>42</v>
      </c>
      <c r="I177" s="33"/>
      <c r="J177" s="18">
        <v>1</v>
      </c>
      <c r="K177" s="11">
        <v>1</v>
      </c>
      <c r="L177" s="11">
        <v>2</v>
      </c>
      <c r="M177" s="21">
        <v>2</v>
      </c>
      <c r="N177" s="13">
        <v>30</v>
      </c>
      <c r="O177" s="11">
        <v>11</v>
      </c>
      <c r="P177" s="11">
        <v>12</v>
      </c>
      <c r="Q177" s="11">
        <f t="shared" si="3"/>
        <v>12</v>
      </c>
      <c r="R177" s="14">
        <f t="shared" si="31"/>
        <v>0.4</v>
      </c>
      <c r="S177" s="9" t="s">
        <v>363</v>
      </c>
      <c r="T177" s="11">
        <v>1</v>
      </c>
      <c r="U177" s="11">
        <v>2</v>
      </c>
      <c r="V177" s="11">
        <v>714</v>
      </c>
      <c r="W177" s="11">
        <f t="shared" si="15"/>
        <v>20</v>
      </c>
      <c r="X177" s="11">
        <f t="shared" si="16"/>
        <v>25</v>
      </c>
      <c r="Y177" s="34">
        <f t="shared" si="28"/>
        <v>0.6</v>
      </c>
      <c r="Z177" s="19" t="str">
        <f t="shared" si="32"/>
        <v>N</v>
      </c>
      <c r="AA177" s="19" t="str">
        <f t="shared" si="33"/>
        <v>N</v>
      </c>
      <c r="AB177" s="19" t="str">
        <f t="shared" si="34"/>
        <v>L</v>
      </c>
    </row>
    <row r="178" spans="1:28">
      <c r="A178" s="9" t="s">
        <v>336</v>
      </c>
      <c r="B178" s="10" t="s">
        <v>337</v>
      </c>
      <c r="C178" s="11">
        <v>650</v>
      </c>
      <c r="D178" s="11">
        <v>68775</v>
      </c>
      <c r="E178" s="12" t="s">
        <v>371</v>
      </c>
      <c r="F178" s="18" t="s">
        <v>41</v>
      </c>
      <c r="G178" s="11" t="s">
        <v>41</v>
      </c>
      <c r="H178" s="11" t="s">
        <v>42</v>
      </c>
      <c r="I178" s="33"/>
      <c r="J178" s="18">
        <v>1</v>
      </c>
      <c r="K178" s="11">
        <v>1</v>
      </c>
      <c r="L178" s="11">
        <v>2</v>
      </c>
      <c r="M178" s="21">
        <v>2</v>
      </c>
      <c r="N178" s="13">
        <v>30</v>
      </c>
      <c r="O178" s="11">
        <v>5</v>
      </c>
      <c r="P178" s="11" t="s">
        <v>85</v>
      </c>
      <c r="Q178" s="11">
        <f t="shared" si="3"/>
        <v>5</v>
      </c>
      <c r="R178" s="14">
        <f t="shared" si="31"/>
        <v>0.16666666666666666</v>
      </c>
      <c r="S178" s="9" t="s">
        <v>363</v>
      </c>
      <c r="T178" s="11">
        <v>1</v>
      </c>
      <c r="U178" s="11">
        <v>2</v>
      </c>
      <c r="V178" s="11">
        <v>714</v>
      </c>
      <c r="W178" s="11">
        <f t="shared" si="15"/>
        <v>20</v>
      </c>
      <c r="X178" s="11">
        <f t="shared" si="16"/>
        <v>25</v>
      </c>
      <c r="Y178" s="34">
        <f t="shared" si="28"/>
        <v>0.25</v>
      </c>
      <c r="Z178" s="19" t="str">
        <f t="shared" si="32"/>
        <v>N</v>
      </c>
      <c r="AA178" s="19" t="str">
        <f t="shared" si="33"/>
        <v>N</v>
      </c>
      <c r="AB178" s="19" t="str">
        <f t="shared" si="34"/>
        <v>L</v>
      </c>
    </row>
    <row r="179" spans="1:28">
      <c r="A179" s="9" t="s">
        <v>336</v>
      </c>
      <c r="B179" s="10" t="s">
        <v>337</v>
      </c>
      <c r="C179" s="11">
        <v>655</v>
      </c>
      <c r="D179" s="11">
        <v>63705</v>
      </c>
      <c r="E179" s="12" t="s">
        <v>372</v>
      </c>
      <c r="F179" s="18" t="s">
        <v>41</v>
      </c>
      <c r="G179" s="11" t="s">
        <v>41</v>
      </c>
      <c r="H179" s="11" t="s">
        <v>42</v>
      </c>
      <c r="I179" s="33"/>
      <c r="J179" s="18">
        <v>1</v>
      </c>
      <c r="K179" s="11">
        <v>1</v>
      </c>
      <c r="L179" s="11">
        <v>2</v>
      </c>
      <c r="M179" s="21">
        <v>2</v>
      </c>
      <c r="N179" s="13">
        <v>30</v>
      </c>
      <c r="O179" s="11">
        <v>8</v>
      </c>
      <c r="P179" s="11">
        <v>9</v>
      </c>
      <c r="Q179" s="11">
        <f t="shared" si="3"/>
        <v>9</v>
      </c>
      <c r="R179" s="14">
        <f t="shared" si="31"/>
        <v>0.3</v>
      </c>
      <c r="S179" s="9" t="s">
        <v>363</v>
      </c>
      <c r="T179" s="11">
        <v>1</v>
      </c>
      <c r="U179" s="11">
        <v>2</v>
      </c>
      <c r="V179" s="11">
        <v>714</v>
      </c>
      <c r="W179" s="11">
        <f t="shared" si="15"/>
        <v>20</v>
      </c>
      <c r="X179" s="11">
        <f t="shared" si="16"/>
        <v>25</v>
      </c>
      <c r="Y179" s="34">
        <f t="shared" si="28"/>
        <v>0.45</v>
      </c>
      <c r="Z179" s="19" t="str">
        <f t="shared" si="32"/>
        <v>N</v>
      </c>
      <c r="AA179" s="19" t="str">
        <f t="shared" si="33"/>
        <v>N</v>
      </c>
      <c r="AB179" s="19" t="str">
        <f t="shared" si="34"/>
        <v>L</v>
      </c>
    </row>
    <row r="180" spans="1:28" s="47" customFormat="1">
      <c r="A180" s="36" t="s">
        <v>336</v>
      </c>
      <c r="B180" s="37" t="s">
        <v>337</v>
      </c>
      <c r="C180" s="38">
        <v>765</v>
      </c>
      <c r="D180" s="38">
        <v>64485</v>
      </c>
      <c r="E180" s="39" t="s">
        <v>373</v>
      </c>
      <c r="F180" s="40" t="s">
        <v>47</v>
      </c>
      <c r="G180" s="38"/>
      <c r="H180" s="38"/>
      <c r="I180" s="68"/>
      <c r="J180" s="40">
        <v>2</v>
      </c>
      <c r="K180" s="38">
        <v>2</v>
      </c>
      <c r="L180" s="38"/>
      <c r="M180" s="42">
        <v>1</v>
      </c>
      <c r="N180" s="43">
        <v>15</v>
      </c>
      <c r="O180" s="38">
        <v>2</v>
      </c>
      <c r="P180" s="38">
        <v>0</v>
      </c>
      <c r="Q180" s="38">
        <f t="shared" si="3"/>
        <v>2</v>
      </c>
      <c r="R180" s="44">
        <f t="shared" si="31"/>
        <v>0.13333333333333333</v>
      </c>
      <c r="S180" s="36" t="s">
        <v>78</v>
      </c>
      <c r="T180" s="38">
        <v>1</v>
      </c>
      <c r="U180" s="38">
        <v>1</v>
      </c>
      <c r="V180" s="38">
        <f>1576/2</f>
        <v>788</v>
      </c>
      <c r="W180" s="38">
        <f t="shared" si="15"/>
        <v>22</v>
      </c>
      <c r="X180" s="38">
        <f t="shared" si="16"/>
        <v>27</v>
      </c>
      <c r="Y180" s="46">
        <f t="shared" si="28"/>
        <v>9.0909090909090912E-2</v>
      </c>
      <c r="Z180" s="45" t="str">
        <f t="shared" si="32"/>
        <v>N</v>
      </c>
      <c r="AA180" s="45" t="str">
        <f t="shared" si="33"/>
        <v>N</v>
      </c>
      <c r="AB180" s="45" t="str">
        <f t="shared" si="34"/>
        <v/>
      </c>
    </row>
    <row r="181" spans="1:28">
      <c r="A181" s="9" t="s">
        <v>336</v>
      </c>
      <c r="B181" s="10" t="s">
        <v>53</v>
      </c>
      <c r="C181" s="11" t="s">
        <v>374</v>
      </c>
      <c r="D181" s="11">
        <v>64035</v>
      </c>
      <c r="E181" s="12" t="s">
        <v>375</v>
      </c>
      <c r="F181" s="18" t="s">
        <v>41</v>
      </c>
      <c r="G181" s="11"/>
      <c r="H181" s="11" t="s">
        <v>42</v>
      </c>
      <c r="I181" s="33"/>
      <c r="J181" s="18">
        <v>2</v>
      </c>
      <c r="K181" s="11">
        <v>2</v>
      </c>
      <c r="L181" s="11"/>
      <c r="M181" s="21">
        <v>2</v>
      </c>
      <c r="N181" s="13">
        <v>150</v>
      </c>
      <c r="O181" s="11">
        <v>8</v>
      </c>
      <c r="P181" s="11">
        <v>141</v>
      </c>
      <c r="Q181" s="11">
        <f t="shared" si="3"/>
        <v>141</v>
      </c>
      <c r="R181" s="14">
        <f t="shared" si="31"/>
        <v>0.94</v>
      </c>
      <c r="S181" s="9" t="s">
        <v>226</v>
      </c>
      <c r="T181" s="11">
        <v>2</v>
      </c>
      <c r="U181" s="11"/>
      <c r="V181" s="11">
        <v>2393</v>
      </c>
      <c r="W181" s="11">
        <f t="shared" si="15"/>
        <v>66</v>
      </c>
      <c r="X181" s="11">
        <f t="shared" si="16"/>
        <v>83</v>
      </c>
      <c r="Y181" s="34">
        <f t="shared" si="28"/>
        <v>2.1363636363636362</v>
      </c>
      <c r="Z181" s="19" t="str">
        <f t="shared" si="32"/>
        <v>N</v>
      </c>
      <c r="AA181" s="19" t="str">
        <f t="shared" si="33"/>
        <v>N</v>
      </c>
      <c r="AB181" s="19" t="str">
        <f t="shared" si="34"/>
        <v/>
      </c>
    </row>
    <row r="182" spans="1:28">
      <c r="A182" s="9" t="s">
        <v>336</v>
      </c>
      <c r="B182" s="10" t="s">
        <v>53</v>
      </c>
      <c r="C182" s="11" t="s">
        <v>376</v>
      </c>
      <c r="D182" s="11">
        <v>63395</v>
      </c>
      <c r="E182" s="12" t="s">
        <v>377</v>
      </c>
      <c r="F182" s="18" t="s">
        <v>41</v>
      </c>
      <c r="G182" s="11" t="s">
        <v>41</v>
      </c>
      <c r="H182" s="11" t="s">
        <v>42</v>
      </c>
      <c r="I182" s="33"/>
      <c r="J182" s="18">
        <v>1</v>
      </c>
      <c r="K182" s="11">
        <v>2</v>
      </c>
      <c r="L182" s="11"/>
      <c r="M182" s="21">
        <v>2</v>
      </c>
      <c r="N182" s="13">
        <v>28</v>
      </c>
      <c r="O182" s="11">
        <v>6</v>
      </c>
      <c r="P182" s="11">
        <v>22</v>
      </c>
      <c r="Q182" s="11">
        <f t="shared" si="3"/>
        <v>22</v>
      </c>
      <c r="R182" s="14">
        <f t="shared" si="31"/>
        <v>0.7857142857142857</v>
      </c>
      <c r="S182" s="9" t="s">
        <v>56</v>
      </c>
      <c r="T182" s="11">
        <v>2</v>
      </c>
      <c r="U182" s="11"/>
      <c r="V182" s="11">
        <v>688</v>
      </c>
      <c r="W182" s="11">
        <f t="shared" si="15"/>
        <v>19</v>
      </c>
      <c r="X182" s="11">
        <f t="shared" si="16"/>
        <v>24</v>
      </c>
      <c r="Y182" s="34">
        <f t="shared" si="28"/>
        <v>1.1578947368421053</v>
      </c>
      <c r="Z182" s="19" t="str">
        <f t="shared" si="32"/>
        <v>N</v>
      </c>
      <c r="AA182" s="19" t="str">
        <f t="shared" si="33"/>
        <v>N</v>
      </c>
      <c r="AB182" s="19" t="str">
        <f t="shared" si="34"/>
        <v/>
      </c>
    </row>
    <row r="183" spans="1:28" ht="15.95" thickBot="1">
      <c r="A183" s="23" t="s">
        <v>336</v>
      </c>
      <c r="B183" s="24" t="s">
        <v>337</v>
      </c>
      <c r="C183" s="25" t="s">
        <v>378</v>
      </c>
      <c r="D183" s="25">
        <v>63708</v>
      </c>
      <c r="E183" s="26" t="s">
        <v>379</v>
      </c>
      <c r="F183" s="30" t="s">
        <v>41</v>
      </c>
      <c r="G183" s="25" t="s">
        <v>41</v>
      </c>
      <c r="H183" s="25" t="s">
        <v>42</v>
      </c>
      <c r="I183" s="29"/>
      <c r="J183" s="30">
        <v>1</v>
      </c>
      <c r="K183" s="25">
        <v>1</v>
      </c>
      <c r="L183" s="25">
        <v>2</v>
      </c>
      <c r="M183" s="29">
        <v>2</v>
      </c>
      <c r="N183" s="27">
        <v>30</v>
      </c>
      <c r="O183" s="25">
        <v>8</v>
      </c>
      <c r="P183" s="25">
        <v>9</v>
      </c>
      <c r="Q183" s="25">
        <f t="shared" ref="Q183" si="35">MAX(O183:P183)</f>
        <v>9</v>
      </c>
      <c r="R183" s="28">
        <f t="shared" si="31"/>
        <v>0.3</v>
      </c>
      <c r="S183" s="23" t="s">
        <v>363</v>
      </c>
      <c r="T183" s="25">
        <v>1</v>
      </c>
      <c r="U183" s="25">
        <v>2</v>
      </c>
      <c r="V183" s="25">
        <v>714</v>
      </c>
      <c r="W183" s="25">
        <f t="shared" si="15"/>
        <v>20</v>
      </c>
      <c r="X183" s="25">
        <f t="shared" si="16"/>
        <v>25</v>
      </c>
      <c r="Y183" s="32">
        <f>IF(W183&lt;&gt;"",Q183/W183,"")</f>
        <v>0.45</v>
      </c>
      <c r="Z183" s="31" t="str">
        <f t="shared" si="32"/>
        <v>N</v>
      </c>
      <c r="AA183" s="27" t="str">
        <f t="shared" si="33"/>
        <v>N</v>
      </c>
      <c r="AB183" s="29" t="str">
        <f t="shared" si="34"/>
        <v>L</v>
      </c>
    </row>
  </sheetData>
  <mergeCells count="30">
    <mergeCell ref="J1:M1"/>
    <mergeCell ref="A1:E1"/>
    <mergeCell ref="N1:R1"/>
    <mergeCell ref="S1:Y1"/>
    <mergeCell ref="F1:I1"/>
    <mergeCell ref="Z1:AB1"/>
    <mergeCell ref="A2:A4"/>
    <mergeCell ref="B2:B4"/>
    <mergeCell ref="C2:C4"/>
    <mergeCell ref="D2:D4"/>
    <mergeCell ref="E2:E4"/>
    <mergeCell ref="F2:F3"/>
    <mergeCell ref="G2:G3"/>
    <mergeCell ref="I2:I4"/>
    <mergeCell ref="Z2:AA2"/>
    <mergeCell ref="H2:H3"/>
    <mergeCell ref="T2:Y3"/>
    <mergeCell ref="N2:N4"/>
    <mergeCell ref="O2:O4"/>
    <mergeCell ref="P2:P4"/>
    <mergeCell ref="Q2:Q4"/>
    <mergeCell ref="Z3:Z4"/>
    <mergeCell ref="AA3:AA4"/>
    <mergeCell ref="J3:J4"/>
    <mergeCell ref="AB2:AB3"/>
    <mergeCell ref="R2:R4"/>
    <mergeCell ref="S2:S4"/>
    <mergeCell ref="K2:K3"/>
    <mergeCell ref="L2:L3"/>
    <mergeCell ref="M2:M3"/>
  </mergeCells>
  <conditionalFormatting sqref="Z5:AA10 Z14:AA19 Z12:AA12 Z37:AA38 Z21:AA35 Z40:AA84">
    <cfRule type="cellIs" dxfId="37" priority="89" operator="equal">
      <formula>"N"</formula>
    </cfRule>
    <cfRule type="cellIs" dxfId="36" priority="90" operator="equal">
      <formula>"Y"</formula>
    </cfRule>
  </conditionalFormatting>
  <conditionalFormatting sqref="AA5:AA10 AA14:AA19 AA12 AA37:AA38 AA21:AA35 AA40:AA84">
    <cfRule type="cellIs" dxfId="35" priority="87" operator="equal">
      <formula>"N"</formula>
    </cfRule>
    <cfRule type="cellIs" dxfId="34" priority="88" operator="equal">
      <formula>"Y"</formula>
    </cfRule>
  </conditionalFormatting>
  <conditionalFormatting sqref="AD7">
    <cfRule type="cellIs" dxfId="33" priority="85" operator="equal">
      <formula>"N"</formula>
    </cfRule>
    <cfRule type="cellIs" dxfId="32" priority="86" operator="equal">
      <formula>"Y"</formula>
    </cfRule>
  </conditionalFormatting>
  <conditionalFormatting sqref="Z13:AA13">
    <cfRule type="cellIs" dxfId="31" priority="79" operator="equal">
      <formula>"N"</formula>
    </cfRule>
    <cfRule type="cellIs" dxfId="30" priority="80" operator="equal">
      <formula>"Y"</formula>
    </cfRule>
  </conditionalFormatting>
  <conditionalFormatting sqref="AA13">
    <cfRule type="cellIs" dxfId="29" priority="77" operator="equal">
      <formula>"N"</formula>
    </cfRule>
    <cfRule type="cellIs" dxfId="28" priority="78" operator="equal">
      <formula>"Y"</formula>
    </cfRule>
  </conditionalFormatting>
  <conditionalFormatting sqref="Z11:AA11">
    <cfRule type="cellIs" dxfId="27" priority="71" operator="equal">
      <formula>"N"</formula>
    </cfRule>
    <cfRule type="cellIs" dxfId="26" priority="72" operator="equal">
      <formula>"Y"</formula>
    </cfRule>
  </conditionalFormatting>
  <conditionalFormatting sqref="AA11">
    <cfRule type="cellIs" dxfId="25" priority="69" operator="equal">
      <formula>"N"</formula>
    </cfRule>
    <cfRule type="cellIs" dxfId="24" priority="70" operator="equal">
      <formula>"Y"</formula>
    </cfRule>
  </conditionalFormatting>
  <conditionalFormatting sqref="Z36:AA36">
    <cfRule type="cellIs" dxfId="23" priority="63" operator="equal">
      <formula>"N"</formula>
    </cfRule>
    <cfRule type="cellIs" dxfId="22" priority="64" operator="equal">
      <formula>"Y"</formula>
    </cfRule>
  </conditionalFormatting>
  <conditionalFormatting sqref="AA36">
    <cfRule type="cellIs" dxfId="21" priority="61" operator="equal">
      <formula>"N"</formula>
    </cfRule>
    <cfRule type="cellIs" dxfId="20" priority="62" operator="equal">
      <formula>"Y"</formula>
    </cfRule>
  </conditionalFormatting>
  <conditionalFormatting sqref="Z39:AA39">
    <cfRule type="cellIs" dxfId="19" priority="55" operator="equal">
      <formula>"N"</formula>
    </cfRule>
    <cfRule type="cellIs" dxfId="18" priority="56" operator="equal">
      <formula>"Y"</formula>
    </cfRule>
  </conditionalFormatting>
  <conditionalFormatting sqref="AA39">
    <cfRule type="cellIs" dxfId="17" priority="53" operator="equal">
      <formula>"N"</formula>
    </cfRule>
    <cfRule type="cellIs" dxfId="16" priority="54" operator="equal">
      <formula>"Y"</formula>
    </cfRule>
  </conditionalFormatting>
  <conditionalFormatting sqref="Z20:AA20">
    <cfRule type="cellIs" dxfId="15" priority="47" operator="equal">
      <formula>"N"</formula>
    </cfRule>
    <cfRule type="cellIs" dxfId="14" priority="48" operator="equal">
      <formula>"Y"</formula>
    </cfRule>
  </conditionalFormatting>
  <conditionalFormatting sqref="AA20">
    <cfRule type="cellIs" dxfId="13" priority="45" operator="equal">
      <formula>"N"</formula>
    </cfRule>
    <cfRule type="cellIs" dxfId="12" priority="46" operator="equal">
      <formula>"Y"</formula>
    </cfRule>
  </conditionalFormatting>
  <conditionalFormatting sqref="Z155:AA183">
    <cfRule type="cellIs" dxfId="11" priority="39" operator="equal">
      <formula>"N"</formula>
    </cfRule>
    <cfRule type="cellIs" dxfId="10" priority="40" operator="equal">
      <formula>"Y"</formula>
    </cfRule>
  </conditionalFormatting>
  <conditionalFormatting sqref="AA155:AA183">
    <cfRule type="cellIs" dxfId="9" priority="37" operator="equal">
      <formula>"N"</formula>
    </cfRule>
    <cfRule type="cellIs" dxfId="8" priority="38" operator="equal">
      <formula>"Y"</formula>
    </cfRule>
  </conditionalFormatting>
  <conditionalFormatting sqref="Z85:AA112 Z134:AA134 Z108:Z158 AA109:AB159">
    <cfRule type="cellIs" dxfId="7" priority="27" operator="equal">
      <formula>"N"</formula>
    </cfRule>
    <cfRule type="cellIs" dxfId="6" priority="28" operator="equal">
      <formula>"Y"</formula>
    </cfRule>
  </conditionalFormatting>
  <conditionalFormatting sqref="AA85:AA112 AA109:AB159">
    <cfRule type="cellIs" dxfId="5" priority="25" operator="equal">
      <formula>"N"</formula>
    </cfRule>
    <cfRule type="cellIs" dxfId="4" priority="26" operator="equal">
      <formula>"Y"</formula>
    </cfRule>
  </conditionalFormatting>
  <conditionalFormatting sqref="Z113:AA154">
    <cfRule type="cellIs" dxfId="3" priority="7" operator="equal">
      <formula>"N"</formula>
    </cfRule>
    <cfRule type="cellIs" dxfId="2" priority="8" operator="equal">
      <formula>"Y"</formula>
    </cfRule>
  </conditionalFormatting>
  <conditionalFormatting sqref="AA113:AA154">
    <cfRule type="cellIs" dxfId="1" priority="5" operator="equal">
      <formula>"N"</formula>
    </cfRule>
    <cfRule type="cellIs" dxfId="0" priority="6" operator="equal">
      <formula>"Y"</formula>
    </cfRule>
  </conditionalFormatting>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4459102B62BA44CA074FF57E1E7CB8A" ma:contentTypeVersion="4" ma:contentTypeDescription="Create a new document." ma:contentTypeScope="" ma:versionID="e212e7f5e2c83db9888cf714efcc49ea">
  <xsd:schema xmlns:xsd="http://www.w3.org/2001/XMLSchema" xmlns:xs="http://www.w3.org/2001/XMLSchema" xmlns:p="http://schemas.microsoft.com/office/2006/metadata/properties" xmlns:ns2="738fec5c-4f98-4555-904e-546ba614d48c" targetNamespace="http://schemas.microsoft.com/office/2006/metadata/properties" ma:root="true" ma:fieldsID="f865e7e2c0db6da2b4a2d1847fbba70a" ns2:_="">
    <xsd:import namespace="738fec5c-4f98-4555-904e-546ba614d4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fec5c-4f98-4555-904e-546ba614d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694088-486A-4161-B024-A6CC6C79ECBD}"/>
</file>

<file path=customXml/itemProps2.xml><?xml version="1.0" encoding="utf-8"?>
<ds:datastoreItem xmlns:ds="http://schemas.openxmlformats.org/officeDocument/2006/customXml" ds:itemID="{817FFECF-1FE3-4926-B156-1CDCBE8A28B3}"/>
</file>

<file path=customXml/itemProps3.xml><?xml version="1.0" encoding="utf-8"?>
<ds:datastoreItem xmlns:ds="http://schemas.openxmlformats.org/officeDocument/2006/customXml" ds:itemID="{CFADBAA0-4FE5-4990-B6AD-F6B9D8DF160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Long,Kelly</cp:lastModifiedBy>
  <cp:revision/>
  <dcterms:created xsi:type="dcterms:W3CDTF">2020-05-21T20:10:41Z</dcterms:created>
  <dcterms:modified xsi:type="dcterms:W3CDTF">2020-05-28T22:16:24Z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0x01010004459102B62BA44CA074FF57E1E7CB8A</vt:lpwstr>
  </property>
</Properties>
</file>